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USHBUTTONCONTRACT\Design Build III 2014-2016\Initial Projects\Federal Projects\Offset left turn lanes-Hillsborough Avenue at Lincoln Avenue, Hillsborough County\"/>
    </mc:Choice>
  </mc:AlternateContent>
  <bookViews>
    <workbookView xWindow="12585" yWindow="-15" windowWidth="12630" windowHeight="12345"/>
  </bookViews>
  <sheets>
    <sheet name="D7 BC Sheet" sheetId="1" r:id="rId1"/>
    <sheet name="D7 BC Sheet (Backup)" sheetId="4" r:id="rId2"/>
  </sheets>
  <definedNames>
    <definedName name="_xlnm.Print_Area" localSheetId="0">'D7 BC Sheet'!$A$1:$L$48</definedName>
  </definedNames>
  <calcPr calcId="152511"/>
</workbook>
</file>

<file path=xl/calcChain.xml><?xml version="1.0" encoding="utf-8"?>
<calcChain xmlns="http://schemas.openxmlformats.org/spreadsheetml/2006/main">
  <c r="B39" i="1" l="1"/>
  <c r="B38" i="1"/>
  <c r="G36" i="1"/>
  <c r="G35" i="1"/>
  <c r="G34" i="1"/>
  <c r="G33" i="1"/>
  <c r="G30" i="1"/>
  <c r="G29" i="1"/>
  <c r="G28" i="1"/>
  <c r="G27" i="1"/>
  <c r="G24" i="1"/>
  <c r="G23" i="1"/>
  <c r="G22" i="1"/>
  <c r="G21" i="1"/>
  <c r="C38" i="1" l="1"/>
  <c r="E39" i="1"/>
  <c r="D38" i="1" l="1"/>
  <c r="E38" i="1"/>
  <c r="D39" i="1"/>
  <c r="C39" i="1"/>
  <c r="G39" i="1" l="1"/>
  <c r="L34" i="1" s="1"/>
  <c r="G41" i="1"/>
  <c r="G42" i="1" s="1"/>
  <c r="D38" i="4"/>
  <c r="D22" i="4" s="1"/>
  <c r="C38" i="4"/>
  <c r="B38" i="4"/>
  <c r="F37" i="4"/>
  <c r="F36" i="4"/>
  <c r="I35" i="4"/>
  <c r="H35" i="4"/>
  <c r="F35" i="4"/>
  <c r="K34" i="4"/>
  <c r="J34" i="4"/>
  <c r="F34" i="4"/>
  <c r="K33" i="4"/>
  <c r="J33" i="4"/>
  <c r="F33" i="4"/>
  <c r="K32" i="4"/>
  <c r="J32" i="4"/>
  <c r="F32" i="4"/>
  <c r="K31" i="4"/>
  <c r="J31" i="4"/>
  <c r="F31" i="4"/>
  <c r="K30" i="4"/>
  <c r="J30" i="4"/>
  <c r="F30" i="4"/>
  <c r="K29" i="4"/>
  <c r="J29" i="4"/>
  <c r="F29" i="4"/>
  <c r="K28" i="4"/>
  <c r="J28" i="4"/>
  <c r="F28" i="4"/>
  <c r="F27" i="4"/>
  <c r="D26" i="4"/>
  <c r="C26" i="4"/>
  <c r="B26" i="4"/>
  <c r="C22" i="4"/>
  <c r="B22" i="4"/>
  <c r="D21" i="4"/>
  <c r="C21" i="4"/>
  <c r="B21" i="4"/>
  <c r="I8" i="4"/>
  <c r="J32" i="1"/>
  <c r="I32" i="1"/>
  <c r="L31" i="1"/>
  <c r="K31" i="1"/>
  <c r="K30" i="1"/>
  <c r="L30" i="1" s="1"/>
  <c r="K29" i="1"/>
  <c r="L29" i="1" s="1"/>
  <c r="G31" i="1"/>
  <c r="K28" i="1"/>
  <c r="L28" i="1" s="1"/>
  <c r="K27" i="1"/>
  <c r="L27" i="1" s="1"/>
  <c r="L26" i="1"/>
  <c r="G25" i="1"/>
  <c r="L25" i="1"/>
  <c r="K25" i="1"/>
  <c r="J8" i="1"/>
  <c r="F38" i="4" l="1"/>
  <c r="E21" i="4"/>
  <c r="K35" i="4"/>
  <c r="G37" i="1"/>
  <c r="L40" i="1"/>
  <c r="E22" i="4"/>
  <c r="K37" i="4" s="1"/>
  <c r="F40" i="4"/>
  <c r="F43" i="4" s="1"/>
  <c r="L32" i="1"/>
  <c r="L35" i="1" s="1"/>
  <c r="K38" i="4" l="1"/>
  <c r="K39" i="4" s="1"/>
  <c r="L36" i="1"/>
  <c r="K40" i="4"/>
</calcChain>
</file>

<file path=xl/comments1.xml><?xml version="1.0" encoding="utf-8"?>
<comments xmlns="http://schemas.openxmlformats.org/spreadsheetml/2006/main">
  <authors>
    <author>kntoasb</author>
    <author>achaumont</author>
  </authors>
  <commentList>
    <comment ref="F19" authorId="0" shapeId="0">
      <text>
        <r>
          <rPr>
            <b/>
            <sz val="8"/>
            <color indexed="81"/>
            <rFont val="Tahoma"/>
            <family val="2"/>
          </rPr>
          <t>Crash Reduction Factor:
www.CMFclearinghouse.org
Select the appropriate crash reduction factor based on your type of improvement and your correctable crash type.</t>
        </r>
      </text>
    </comment>
    <comment ref="H20" authorId="0" shapeId="0">
      <text>
        <r>
          <rPr>
            <b/>
            <sz val="8"/>
            <color indexed="81"/>
            <rFont val="Tahoma"/>
            <family val="2"/>
          </rPr>
          <t>Select average cost per crash based on facility type.</t>
        </r>
      </text>
    </comment>
    <comment ref="L40" authorId="1" shapeId="0">
      <text>
        <r>
          <rPr>
            <sz val="8"/>
            <color indexed="81"/>
            <rFont val="Tahoma"/>
            <family val="2"/>
          </rPr>
          <t xml:space="preserve">Assumes max life cycle of components for project life, and a one year construction cycle.
</t>
        </r>
      </text>
    </comment>
    <comment ref="A43" authorId="0" shapeId="0">
      <text>
        <r>
          <rPr>
            <b/>
            <sz val="8"/>
            <color indexed="81"/>
            <rFont val="Tahoma"/>
            <family val="2"/>
          </rPr>
          <t>Explain your crash reduction factor and source.</t>
        </r>
      </text>
    </comment>
    <comment ref="A47" authorId="0" shapeId="0">
      <text>
        <r>
          <rPr>
            <b/>
            <sz val="8"/>
            <color indexed="81"/>
            <rFont val="Tahoma"/>
            <family val="2"/>
          </rPr>
          <t>Is this location on any existing high-crash listings or reports?</t>
        </r>
      </text>
    </comment>
  </commentList>
</comments>
</file>

<file path=xl/comments2.xml><?xml version="1.0" encoding="utf-8"?>
<comments xmlns="http://schemas.openxmlformats.org/spreadsheetml/2006/main">
  <authors>
    <author>kntoasb</author>
  </authors>
  <commentList>
    <comment ref="B20" authorId="0" shapeId="0">
      <text>
        <r>
          <rPr>
            <b/>
            <sz val="8"/>
            <color indexed="81"/>
            <rFont val="Tahoma"/>
            <family val="2"/>
          </rPr>
          <t>Identify the 3-year crash history</t>
        </r>
      </text>
    </comment>
    <comment ref="G21" authorId="0" shapeId="0">
      <text>
        <r>
          <rPr>
            <b/>
            <sz val="8"/>
            <color indexed="81"/>
            <rFont val="Tahoma"/>
            <family val="2"/>
          </rPr>
          <t>Select average cost per crash based on facility type.</t>
        </r>
      </text>
    </comment>
    <comment ref="E25" authorId="0" shapeId="0">
      <text>
        <r>
          <rPr>
            <b/>
            <sz val="8"/>
            <color indexed="81"/>
            <rFont val="Tahoma"/>
            <family val="2"/>
          </rPr>
          <t>Crash Reduction Factor:
www.CMFclearinghouse.org
Select the appropriate crash reduction factor based on your type of improvement and your correctable crash type.</t>
        </r>
      </text>
    </comment>
    <comment ref="A44" authorId="0" shapeId="0">
      <text>
        <r>
          <rPr>
            <b/>
            <sz val="8"/>
            <color indexed="81"/>
            <rFont val="Tahoma"/>
            <family val="2"/>
          </rPr>
          <t>Explain your crash reduction factor and source.</t>
        </r>
      </text>
    </comment>
    <comment ref="A48" authorId="0" shapeId="0">
      <text>
        <r>
          <rPr>
            <b/>
            <sz val="8"/>
            <color indexed="81"/>
            <rFont val="Tahoma"/>
            <family val="2"/>
          </rPr>
          <t>Is this location on any existing high-crash listings or reports?</t>
        </r>
      </text>
    </comment>
  </commentList>
</comments>
</file>

<file path=xl/sharedStrings.xml><?xml version="1.0" encoding="utf-8"?>
<sst xmlns="http://schemas.openxmlformats.org/spreadsheetml/2006/main" count="186" uniqueCount="112">
  <si>
    <t>STATE OF FLORIDA DEPARTMENT OF TRANSPORTATION</t>
  </si>
  <si>
    <t>Yellow cells require information from you.</t>
  </si>
  <si>
    <t>SAFETY OFFICE ANNUAL BENEFIT COST ANALYSIS</t>
  </si>
  <si>
    <t>Gray cells are automatically tabulated.</t>
  </si>
  <si>
    <t>1. SUBMITTED BY:</t>
  </si>
  <si>
    <t xml:space="preserve">  </t>
  </si>
  <si>
    <t>WPA NO.:</t>
  </si>
  <si>
    <t>S.N.:</t>
  </si>
  <si>
    <t>2. DATE SUBMITTED:</t>
  </si>
  <si>
    <t>SKID (I.D.):</t>
  </si>
  <si>
    <t>SPEED:</t>
  </si>
  <si>
    <t>mph</t>
  </si>
  <si>
    <t>3.  FM PROJECT NO.:</t>
  </si>
  <si>
    <t xml:space="preserve"> </t>
  </si>
  <si>
    <t>4. ALTERNATIVE NO.:</t>
  </si>
  <si>
    <t>5. SAFETY PRIORITY:</t>
  </si>
  <si>
    <t>6. DISTRICT 7               COUNTY:</t>
  </si>
  <si>
    <t>SECTION:</t>
  </si>
  <si>
    <t>S.R.:</t>
  </si>
  <si>
    <t>U.S. RD.:</t>
  </si>
  <si>
    <t>7. BEGINNING MILE POST:</t>
  </si>
  <si>
    <t>END M.P.:</t>
  </si>
  <si>
    <t>LGTH:</t>
  </si>
  <si>
    <t>NODE:</t>
  </si>
  <si>
    <t xml:space="preserve">8. DESCRIPTION OF LOCATION/FACILITY TYPE:   </t>
  </si>
  <si>
    <t>9. CAUSE OF CRASH PROBLEMS (LIST AND DISCUSS):</t>
  </si>
  <si>
    <t>10. PROPOSED IMPROVEMENTS (LIST AND DISCUSS):</t>
  </si>
  <si>
    <t xml:space="preserve">           CRASH YEAR   </t>
  </si>
  <si>
    <t>AVG. PER YEAR</t>
  </si>
  <si>
    <t>14. CRASH INFORMATION FOR FACILITY</t>
  </si>
  <si>
    <t>11.    # OF TOTAL CRASHES</t>
  </si>
  <si>
    <t>COST PER CRASH:</t>
  </si>
  <si>
    <t>per year</t>
  </si>
  <si>
    <t>12.   # CRASHES POTENTIALLY     REDUCED BY PROPOSED PROJECT</t>
  </si>
  <si>
    <t>CRASH CLEANUP:</t>
  </si>
  <si>
    <t>INTEREST RATE:</t>
  </si>
  <si>
    <t>13. CRASH TYPE / SEVERITY</t>
  </si>
  <si>
    <t>TOTAL # OF CRASHES</t>
  </si>
  <si>
    <t>CRF %</t>
  </si>
  <si>
    <t>TOTAL # TO BE PREVENTED</t>
  </si>
  <si>
    <t>15. ANNUAL COST OF IMPROVEMENTS</t>
  </si>
  <si>
    <t>(FROM CLEARINGHOUSE)</t>
  </si>
  <si>
    <t>TYPE</t>
  </si>
  <si>
    <t xml:space="preserve">TOTAL COST  </t>
  </si>
  <si>
    <t>LIFE (YRS)</t>
  </si>
  <si>
    <t>CRF</t>
  </si>
  <si>
    <t>COST/YR</t>
  </si>
  <si>
    <t>A.  R.O.W.:</t>
  </si>
  <si>
    <t>B.  P.E.C.E.I.:</t>
  </si>
  <si>
    <t>C. STRUCTURE:</t>
  </si>
  <si>
    <t>D. ROADWAY:</t>
  </si>
  <si>
    <t>E. PAVEMENT:</t>
  </si>
  <si>
    <t>F. SIGNAL:</t>
  </si>
  <si>
    <t>G. LIGHTING:</t>
  </si>
  <si>
    <t>H. SUBTOTAL:</t>
  </si>
  <si>
    <t>I. CHANGE IN MAINTENANCE:</t>
  </si>
  <si>
    <t>J. CRASH CLEANUP:</t>
  </si>
  <si>
    <t xml:space="preserve">TOTAL                    </t>
  </si>
  <si>
    <t>K. TOTAL ANNUAL COST:</t>
  </si>
  <si>
    <t>16. BENEFITS</t>
  </si>
  <si>
    <t>17. BENEFIT/COST:</t>
  </si>
  <si>
    <t xml:space="preserve">A. TOTAL CRASH REDUCTION                                                   </t>
  </si>
  <si>
    <t>18. NET PRESENT VALUE</t>
  </si>
  <si>
    <t xml:space="preserve">B. OTHER TOTAL REDUCTION                                                                             </t>
  </si>
  <si>
    <t xml:space="preserve">C. OTHER TOTAL REDUCTION                                                                         </t>
  </si>
  <si>
    <t>Prepared By:</t>
  </si>
  <si>
    <t>Date:</t>
  </si>
  <si>
    <t>TOTAL ANNUAL BENEFIT:</t>
  </si>
  <si>
    <t>Approved By:</t>
  </si>
  <si>
    <t>COMMENTS/CRASH REDUCTION METHOD:</t>
  </si>
  <si>
    <t>HIGH CRASH LISTINGS:</t>
  </si>
  <si>
    <t>FATAL CRASHES</t>
  </si>
  <si>
    <t>SERIOUS INJURY CRASHES</t>
  </si>
  <si>
    <t>PREVENTED</t>
  </si>
  <si>
    <t>MINOR INJURY CRASHES</t>
  </si>
  <si>
    <t>B. MINOR INJURY CRASH TYPES</t>
  </si>
  <si>
    <t>A.  FATAL AND SERIOUS INJURY</t>
  </si>
  <si>
    <t>A. CURRENT YEAR</t>
  </si>
  <si>
    <t>B. PROJECT COMPLETION</t>
  </si>
  <si>
    <t>SUBTOTAL: CORRECTED SEVERE INJURY CRASHES:</t>
  </si>
  <si>
    <t>C. NPV</t>
  </si>
  <si>
    <t>SUBTOTAL: CORRECTED MINOR INJURY CRASHES:</t>
  </si>
  <si>
    <t>SUBTOTAL: CORRECTED ALL OTHER CRASHES:</t>
  </si>
  <si>
    <t>3. FM PROJECT NO.:</t>
  </si>
  <si>
    <t>12. TOTAL TO BE PREVENTED</t>
  </si>
  <si>
    <t>B. TOTAL ANNUAL BENEFIT:</t>
  </si>
  <si>
    <t xml:space="preserve">A. TOTAL CRASH BENEFIT                                                   </t>
  </si>
  <si>
    <t>11. CRASH TYPES</t>
  </si>
  <si>
    <t xml:space="preserve">D. TOTAL CRASHES (ALL TYPES)                    </t>
  </si>
  <si>
    <t>13. BENEFIT</t>
  </si>
  <si>
    <t>A. COST PER CRASH:</t>
  </si>
  <si>
    <t>B. CRASH CLEANUP:</t>
  </si>
  <si>
    <t>C. INTEREST (DISCOUNT) RATE:</t>
  </si>
  <si>
    <t>NO. OF CRASHES</t>
  </si>
  <si>
    <t xml:space="preserve">COST  </t>
  </si>
  <si>
    <t>LIFE (YR)</t>
  </si>
  <si>
    <t>16. BENEFIT/COST:</t>
  </si>
  <si>
    <t>17. NET PRESENT VALUE</t>
  </si>
  <si>
    <t>William Riha</t>
  </si>
  <si>
    <t>C. ALL OTHER CRASH TYPES</t>
  </si>
  <si>
    <t>Peter Hsu</t>
  </si>
  <si>
    <t>D. ROW:</t>
  </si>
  <si>
    <t>Benefit/Cost. Cost per crashes was determined to be $141,688 for long form correctable crashes for 6+ lane, 2-way, Divided, Urban Road with a Raised Median.</t>
  </si>
  <si>
    <t>Hillsborough County</t>
  </si>
  <si>
    <t>Hillsborough Avenue at Lincoln Avenue, Tampa, Hillsborough County</t>
  </si>
  <si>
    <t>Full median opening</t>
  </si>
  <si>
    <t>Modify median opening to have off-set left turn lanes</t>
  </si>
  <si>
    <t>Angle</t>
  </si>
  <si>
    <t>Left Turn</t>
  </si>
  <si>
    <t xml:space="preserve">Utilizing Crash Modification Factor to "Improve Signal Visibility" for 78% reduction of rearend crashes, 76% of left turn crashes and 63% of Angle crashes and  based  </t>
  </si>
  <si>
    <t xml:space="preserve"> on CMFclearinghousing.org</t>
  </si>
  <si>
    <t>Left turn and Angle Crashes- majority of these crashes were resulted in injuries.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</si>
</sst>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_)"/>
    <numFmt numFmtId="165" formatCode="0.000"/>
    <numFmt numFmtId="166" formatCode="0.00000_)"/>
    <numFmt numFmtId="167" formatCode="0.00_)"/>
    <numFmt numFmtId="168" formatCode="_(&quot;$&quot;* #,##0_);_(&quot;$&quot;* \(#,##0\);_(&quot;$&quot;* &quot;-&quot;??_);_(@_)"/>
    <numFmt numFmtId="169" formatCode="0.0%"/>
    <numFmt numFmtId="170" formatCode="0_)"/>
    <numFmt numFmtId="171" formatCode="0.0000_)"/>
    <numFmt numFmtId="172" formatCode="_(* #,##0.0_);_(* \(#,##0.0\);_(* &quot;-&quot;??_);_(@_)"/>
    <numFmt numFmtId="173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  <font>
      <sz val="8"/>
      <color indexed="8"/>
      <name val="Times New Roman"/>
      <family val="1"/>
    </font>
    <font>
      <sz val="8"/>
      <color indexed="12"/>
      <name val="Times New Roman"/>
      <family val="1"/>
    </font>
    <font>
      <sz val="10"/>
      <color indexed="8"/>
      <name val="Times New Roman"/>
      <family val="1"/>
    </font>
    <font>
      <sz val="10"/>
      <color indexed="12"/>
      <name val="Times New Roman"/>
      <family val="1"/>
    </font>
    <font>
      <b/>
      <i/>
      <sz val="11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8"/>
      <color indexed="12"/>
      <name val="Times New Roman"/>
      <family val="1"/>
    </font>
    <font>
      <sz val="12"/>
      <name val="Arial"/>
      <family val="2"/>
    </font>
    <font>
      <sz val="12"/>
      <color indexed="12"/>
      <name val="Times New Roman"/>
      <family val="1"/>
    </font>
    <font>
      <b/>
      <sz val="8"/>
      <name val="Times New Roman"/>
      <family val="1"/>
    </font>
    <font>
      <i/>
      <sz val="8"/>
      <color indexed="8"/>
      <name val="Times New Roman"/>
      <family val="1"/>
    </font>
    <font>
      <i/>
      <sz val="8"/>
      <color indexed="12"/>
      <name val="Times New Roman"/>
      <family val="1"/>
    </font>
    <font>
      <i/>
      <sz val="10"/>
      <color indexed="12"/>
      <name val="Times New Roman"/>
      <family val="1"/>
    </font>
    <font>
      <b/>
      <sz val="10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9"/>
      <color rgb="FF3333CC"/>
      <name val="Times New Roman"/>
      <family val="1"/>
    </font>
    <font>
      <sz val="10"/>
      <color rgb="FF3333CC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i/>
      <sz val="8"/>
      <name val="Times New Roman"/>
      <family val="1"/>
    </font>
    <font>
      <b/>
      <i/>
      <sz val="8"/>
      <name val="Times New Roman"/>
      <family val="1"/>
    </font>
    <font>
      <b/>
      <sz val="8"/>
      <color theme="1"/>
      <name val="Times New Roman"/>
      <family val="1"/>
    </font>
    <font>
      <sz val="8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114">
    <border>
      <left/>
      <right/>
      <top/>
      <bottom/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 style="thin">
        <color indexed="8"/>
      </bottom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theme="1"/>
      </right>
      <top style="thin">
        <color indexed="8"/>
      </top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thin">
        <color theme="1"/>
      </top>
      <bottom style="thin">
        <color indexed="8"/>
      </bottom>
      <diagonal/>
    </border>
    <border>
      <left style="medium">
        <color theme="1"/>
      </left>
      <right/>
      <top style="thin">
        <color indexed="8"/>
      </top>
      <bottom style="thin">
        <color indexed="8"/>
      </bottom>
      <diagonal/>
    </border>
    <border>
      <left style="medium">
        <color theme="1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theme="1"/>
      </right>
      <top style="thin">
        <color indexed="8"/>
      </top>
      <bottom style="thin">
        <color indexed="8"/>
      </bottom>
      <diagonal/>
    </border>
    <border>
      <left style="medium">
        <color theme="1"/>
      </left>
      <right/>
      <top style="thin">
        <color indexed="8"/>
      </top>
      <bottom style="medium">
        <color theme="1"/>
      </bottom>
      <diagonal/>
    </border>
    <border>
      <left/>
      <right/>
      <top style="thin">
        <color indexed="8"/>
      </top>
      <bottom style="medium">
        <color theme="1"/>
      </bottom>
      <diagonal/>
    </border>
    <border>
      <left/>
      <right style="medium">
        <color theme="1"/>
      </right>
      <top style="thin">
        <color indexed="8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theme="1"/>
      </top>
      <bottom/>
      <diagonal/>
    </border>
    <border>
      <left/>
      <right style="thin">
        <color indexed="8"/>
      </right>
      <top style="medium">
        <color theme="1"/>
      </top>
      <bottom/>
      <diagonal/>
    </border>
    <border>
      <left style="thin">
        <color indexed="8"/>
      </left>
      <right/>
      <top style="medium">
        <color theme="1"/>
      </top>
      <bottom style="thin">
        <color indexed="8"/>
      </bottom>
      <diagonal/>
    </border>
    <border>
      <left/>
      <right style="medium">
        <color theme="1"/>
      </right>
      <top style="medium">
        <color theme="1"/>
      </top>
      <bottom style="thin">
        <color indexed="8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 style="medium">
        <color theme="1"/>
      </right>
      <top style="thick">
        <color theme="1"/>
      </top>
      <bottom/>
      <diagonal/>
    </border>
    <border>
      <left style="medium">
        <color theme="1"/>
      </left>
      <right/>
      <top style="thin">
        <color indexed="8"/>
      </top>
      <bottom style="thin">
        <color theme="1"/>
      </bottom>
      <diagonal/>
    </border>
    <border>
      <left/>
      <right/>
      <top style="thin">
        <color indexed="8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ck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8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8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theme="1"/>
      </left>
      <right style="medium">
        <color theme="1"/>
      </right>
      <top/>
      <bottom style="thin">
        <color indexed="8"/>
      </bottom>
      <diagonal/>
    </border>
    <border>
      <left/>
      <right style="medium">
        <color theme="1"/>
      </right>
      <top/>
      <bottom style="thin">
        <color indexed="8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indexed="8"/>
      </bottom>
      <diagonal/>
    </border>
    <border>
      <left style="medium">
        <color theme="1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theme="1"/>
      </left>
      <right style="medium">
        <color theme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theme="1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theme="1"/>
      </left>
      <right style="medium">
        <color theme="1"/>
      </right>
      <top style="thin">
        <color indexed="8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392">
    <xf numFmtId="0" fontId="0" fillId="0" borderId="0" xfId="0"/>
    <xf numFmtId="0" fontId="2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horizontal="centerContinuous" vertical="center"/>
    </xf>
    <xf numFmtId="0" fontId="3" fillId="2" borderId="0" xfId="0" applyFont="1" applyFill="1" applyAlignment="1" applyProtection="1">
      <alignment horizontal="centerContinuous" vertical="center"/>
    </xf>
    <xf numFmtId="0" fontId="5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Alignment="1" applyProtection="1">
      <alignment horizontal="left" vertical="center"/>
    </xf>
    <xf numFmtId="0" fontId="6" fillId="0" borderId="4" xfId="0" applyFont="1" applyBorder="1" applyAlignment="1" applyProtection="1">
      <alignment horizontal="left" vertical="center"/>
    </xf>
    <xf numFmtId="0" fontId="6" fillId="2" borderId="6" xfId="0" applyFont="1" applyFill="1" applyBorder="1" applyAlignment="1" applyProtection="1">
      <alignment vertical="center"/>
    </xf>
    <xf numFmtId="0" fontId="6" fillId="2" borderId="6" xfId="0" applyFont="1" applyFill="1" applyBorder="1" applyAlignment="1" applyProtection="1">
      <alignment horizontal="right" vertical="center"/>
    </xf>
    <xf numFmtId="0" fontId="7" fillId="2" borderId="6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5" fillId="2" borderId="7" xfId="0" applyFont="1" applyFill="1" applyBorder="1" applyAlignment="1" applyProtection="1">
      <alignment vertical="center"/>
    </xf>
    <xf numFmtId="0" fontId="6" fillId="0" borderId="8" xfId="0" applyFont="1" applyBorder="1" applyAlignment="1" applyProtection="1">
      <alignment horizontal="left" vertical="center"/>
    </xf>
    <xf numFmtId="0" fontId="6" fillId="2" borderId="10" xfId="0" applyFont="1" applyFill="1" applyBorder="1" applyAlignment="1" applyProtection="1">
      <alignment vertical="center"/>
    </xf>
    <xf numFmtId="0" fontId="6" fillId="2" borderId="10" xfId="0" applyFont="1" applyFill="1" applyBorder="1" applyAlignment="1" applyProtection="1">
      <alignment horizontal="right" vertical="center"/>
    </xf>
    <xf numFmtId="0" fontId="7" fillId="2" borderId="10" xfId="0" applyFont="1" applyFill="1" applyBorder="1" applyAlignment="1" applyProtection="1">
      <alignment vertical="center"/>
    </xf>
    <xf numFmtId="0" fontId="7" fillId="3" borderId="10" xfId="0" applyFont="1" applyFill="1" applyBorder="1" applyAlignment="1" applyProtection="1">
      <alignment horizontal="left" vertical="center"/>
    </xf>
    <xf numFmtId="0" fontId="5" fillId="2" borderId="11" xfId="0" applyFont="1" applyFill="1" applyBorder="1" applyAlignment="1" applyProtection="1">
      <alignment vertical="center"/>
    </xf>
    <xf numFmtId="0" fontId="6" fillId="2" borderId="8" xfId="0" applyFont="1" applyFill="1" applyBorder="1" applyAlignment="1" applyProtection="1">
      <alignment horizontal="left" vertical="center"/>
    </xf>
    <xf numFmtId="0" fontId="7" fillId="2" borderId="10" xfId="0" applyFont="1" applyFill="1" applyBorder="1" applyAlignment="1" applyProtection="1">
      <alignment horizontal="right" vertical="center"/>
    </xf>
    <xf numFmtId="0" fontId="5" fillId="2" borderId="10" xfId="0" applyFont="1" applyFill="1" applyBorder="1" applyAlignment="1" applyProtection="1">
      <alignment horizontal="right" vertical="center"/>
    </xf>
    <xf numFmtId="0" fontId="8" fillId="2" borderId="10" xfId="0" applyFont="1" applyFill="1" applyBorder="1" applyAlignment="1" applyProtection="1">
      <alignment horizontal="right" vertical="center"/>
    </xf>
    <xf numFmtId="0" fontId="6" fillId="2" borderId="10" xfId="0" applyFont="1" applyFill="1" applyBorder="1" applyAlignment="1" applyProtection="1">
      <alignment horizontal="centerContinuous" vertical="center"/>
    </xf>
    <xf numFmtId="0" fontId="7" fillId="2" borderId="10" xfId="0" applyFont="1" applyFill="1" applyBorder="1" applyAlignment="1" applyProtection="1">
      <alignment horizontal="left" vertical="center"/>
    </xf>
    <xf numFmtId="0" fontId="6" fillId="0" borderId="12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Continuous" vertical="center"/>
    </xf>
    <xf numFmtId="0" fontId="7" fillId="3" borderId="10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 applyAlignment="1" applyProtection="1">
      <alignment horizontal="centerContinuous" vertical="center"/>
    </xf>
    <xf numFmtId="0" fontId="6" fillId="0" borderId="14" xfId="0" applyFont="1" applyBorder="1" applyAlignment="1" applyProtection="1">
      <alignment horizontal="left" vertical="center"/>
    </xf>
    <xf numFmtId="165" fontId="7" fillId="3" borderId="10" xfId="0" quotePrefix="1" applyNumberFormat="1" applyFont="1" applyFill="1" applyBorder="1" applyAlignment="1" applyProtection="1">
      <alignment horizontal="centerContinuous" vertical="center"/>
    </xf>
    <xf numFmtId="165" fontId="7" fillId="4" borderId="10" xfId="0" applyNumberFormat="1" applyFont="1" applyFill="1" applyBorder="1" applyAlignment="1" applyProtection="1">
      <alignment horizontal="centerContinuous" vertical="center"/>
    </xf>
    <xf numFmtId="0" fontId="5" fillId="2" borderId="11" xfId="0" applyFont="1" applyFill="1" applyBorder="1" applyAlignment="1" applyProtection="1">
      <alignment horizontal="centerContinuous" vertical="center"/>
    </xf>
    <xf numFmtId="0" fontId="9" fillId="3" borderId="16" xfId="0" applyFont="1" applyFill="1" applyBorder="1" applyAlignment="1" applyProtection="1">
      <alignment horizontal="left" vertical="center"/>
    </xf>
    <xf numFmtId="0" fontId="6" fillId="3" borderId="9" xfId="0" applyFont="1" applyFill="1" applyBorder="1" applyAlignment="1" applyProtection="1">
      <alignment vertical="center"/>
    </xf>
    <xf numFmtId="0" fontId="5" fillId="3" borderId="9" xfId="0" applyFont="1" applyFill="1" applyBorder="1" applyAlignment="1" applyProtection="1">
      <alignment vertical="center"/>
    </xf>
    <xf numFmtId="0" fontId="5" fillId="3" borderId="11" xfId="0" applyFont="1" applyFill="1" applyBorder="1" applyAlignment="1" applyProtection="1">
      <alignment vertical="center"/>
    </xf>
    <xf numFmtId="0" fontId="7" fillId="3" borderId="17" xfId="0" applyFont="1" applyFill="1" applyBorder="1" applyAlignment="1" applyProtection="1">
      <alignment horizontal="left" vertical="center"/>
    </xf>
    <xf numFmtId="0" fontId="6" fillId="3" borderId="18" xfId="0" applyFont="1" applyFill="1" applyBorder="1" applyAlignment="1" applyProtection="1">
      <alignment vertical="center"/>
    </xf>
    <xf numFmtId="0" fontId="5" fillId="3" borderId="18" xfId="0" applyFont="1" applyFill="1" applyBorder="1" applyAlignment="1" applyProtection="1">
      <alignment vertical="center"/>
    </xf>
    <xf numFmtId="0" fontId="6" fillId="2" borderId="16" xfId="0" applyFont="1" applyFill="1" applyBorder="1" applyAlignment="1" applyProtection="1">
      <alignment horizontal="left" vertical="center"/>
    </xf>
    <xf numFmtId="0" fontId="6" fillId="2" borderId="9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166" fontId="6" fillId="2" borderId="9" xfId="0" applyNumberFormat="1" applyFont="1" applyFill="1" applyBorder="1" applyAlignment="1" applyProtection="1">
      <alignment horizontal="centerContinuous" vertical="center"/>
    </xf>
    <xf numFmtId="0" fontId="6" fillId="2" borderId="11" xfId="0" applyFont="1" applyFill="1" applyBorder="1" applyAlignment="1" applyProtection="1">
      <alignment horizontal="centerContinuous" vertical="center"/>
    </xf>
    <xf numFmtId="0" fontId="6" fillId="3" borderId="9" xfId="0" applyFont="1" applyFill="1" applyBorder="1" applyAlignment="1" applyProtection="1">
      <alignment horizontal="centerContinuous" vertical="center"/>
    </xf>
    <xf numFmtId="0" fontId="10" fillId="3" borderId="9" xfId="0" applyFont="1" applyFill="1" applyBorder="1" applyAlignment="1" applyProtection="1">
      <alignment horizontal="centerContinuous" vertical="center"/>
    </xf>
    <xf numFmtId="166" fontId="6" fillId="3" borderId="9" xfId="0" applyNumberFormat="1" applyFont="1" applyFill="1" applyBorder="1" applyAlignment="1" applyProtection="1">
      <alignment horizontal="centerContinuous" vertical="center"/>
    </xf>
    <xf numFmtId="0" fontId="6" fillId="3" borderId="11" xfId="0" applyFont="1" applyFill="1" applyBorder="1" applyAlignment="1" applyProtection="1">
      <alignment vertical="center"/>
    </xf>
    <xf numFmtId="0" fontId="5" fillId="3" borderId="9" xfId="0" applyFont="1" applyFill="1" applyBorder="1" applyAlignment="1" applyProtection="1">
      <alignment horizontal="centerContinuous" vertical="center"/>
    </xf>
    <xf numFmtId="0" fontId="9" fillId="3" borderId="9" xfId="0" applyFont="1" applyFill="1" applyBorder="1" applyAlignment="1" applyProtection="1">
      <alignment horizontal="left" vertical="center"/>
    </xf>
    <xf numFmtId="0" fontId="9" fillId="3" borderId="19" xfId="0" applyFont="1" applyFill="1" applyBorder="1" applyAlignment="1" applyProtection="1">
      <alignment horizontal="left" vertical="center"/>
    </xf>
    <xf numFmtId="0" fontId="9" fillId="3" borderId="20" xfId="0" applyFont="1" applyFill="1" applyBorder="1" applyAlignment="1" applyProtection="1">
      <alignment horizontal="left" vertical="center"/>
    </xf>
    <xf numFmtId="0" fontId="9" fillId="3" borderId="21" xfId="0" applyFont="1" applyFill="1" applyBorder="1" applyAlignment="1" applyProtection="1">
      <alignment horizontal="left" vertical="center"/>
    </xf>
    <xf numFmtId="0" fontId="9" fillId="3" borderId="22" xfId="0" applyFont="1" applyFill="1" applyBorder="1" applyAlignment="1" applyProtection="1">
      <alignment horizontal="left" vertical="center"/>
    </xf>
    <xf numFmtId="0" fontId="11" fillId="2" borderId="23" xfId="0" applyFont="1" applyFill="1" applyBorder="1" applyAlignment="1" applyProtection="1">
      <alignment horizontal="left" vertical="center"/>
    </xf>
    <xf numFmtId="0" fontId="12" fillId="3" borderId="24" xfId="0" applyFont="1" applyFill="1" applyBorder="1" applyAlignment="1" applyProtection="1">
      <alignment horizontal="centerContinuous" vertical="center"/>
    </xf>
    <xf numFmtId="0" fontId="12" fillId="3" borderId="25" xfId="0" applyFont="1" applyFill="1" applyBorder="1" applyAlignment="1" applyProtection="1">
      <alignment horizontal="centerContinuous" vertical="center"/>
    </xf>
    <xf numFmtId="0" fontId="11" fillId="2" borderId="5" xfId="0" applyFont="1" applyFill="1" applyBorder="1" applyAlignment="1" applyProtection="1">
      <alignment horizontal="centerContinuous" vertical="center"/>
    </xf>
    <xf numFmtId="0" fontId="11" fillId="0" borderId="5" xfId="0" applyFont="1" applyBorder="1" applyAlignment="1" applyProtection="1">
      <alignment horizontal="centerContinuous" vertical="center"/>
    </xf>
    <xf numFmtId="0" fontId="5" fillId="2" borderId="28" xfId="0" applyFont="1" applyFill="1" applyBorder="1" applyAlignment="1" applyProtection="1">
      <alignment vertical="center"/>
    </xf>
    <xf numFmtId="0" fontId="6" fillId="2" borderId="8" xfId="0" applyFont="1" applyFill="1" applyBorder="1" applyAlignment="1" applyProtection="1">
      <alignment horizontal="center" vertical="center"/>
    </xf>
    <xf numFmtId="2" fontId="7" fillId="5" borderId="29" xfId="0" applyNumberFormat="1" applyFont="1" applyFill="1" applyBorder="1" applyAlignment="1" applyProtection="1">
      <alignment horizontal="center" vertical="center"/>
    </xf>
    <xf numFmtId="168" fontId="7" fillId="3" borderId="18" xfId="2" applyNumberFormat="1" applyFont="1" applyFill="1" applyBorder="1" applyAlignment="1" applyProtection="1">
      <alignment horizontal="left" vertical="center"/>
    </xf>
    <xf numFmtId="0" fontId="6" fillId="2" borderId="18" xfId="0" applyFont="1" applyFill="1" applyBorder="1" applyAlignment="1" applyProtection="1">
      <alignment horizontal="left" vertical="center"/>
    </xf>
    <xf numFmtId="5" fontId="7" fillId="2" borderId="0" xfId="0" applyNumberFormat="1" applyFont="1" applyFill="1" applyBorder="1" applyAlignment="1" applyProtection="1">
      <alignment horizontal="centerContinuous" vertical="center"/>
    </xf>
    <xf numFmtId="0" fontId="6" fillId="2" borderId="0" xfId="0" applyFont="1" applyFill="1" applyBorder="1" applyAlignment="1" applyProtection="1">
      <alignment horizontal="left" vertical="center"/>
    </xf>
    <xf numFmtId="169" fontId="7" fillId="2" borderId="43" xfId="0" applyNumberFormat="1" applyFont="1" applyFill="1" applyBorder="1" applyAlignment="1" applyProtection="1">
      <alignment horizontal="centerContinuous" vertical="center"/>
    </xf>
    <xf numFmtId="0" fontId="5" fillId="2" borderId="43" xfId="0" applyFont="1" applyFill="1" applyBorder="1" applyAlignment="1" applyProtection="1">
      <alignment horizontal="centerContinuous" vertical="center"/>
    </xf>
    <xf numFmtId="0" fontId="5" fillId="2" borderId="44" xfId="0" applyFont="1" applyFill="1" applyBorder="1" applyAlignment="1" applyProtection="1">
      <alignment horizontal="centerContinuous" vertical="center"/>
    </xf>
    <xf numFmtId="0" fontId="6" fillId="2" borderId="45" xfId="0" applyFont="1" applyFill="1" applyBorder="1" applyAlignment="1" applyProtection="1">
      <alignment horizontal="left" vertical="center"/>
    </xf>
    <xf numFmtId="0" fontId="2" fillId="2" borderId="46" xfId="0" applyFont="1" applyFill="1" applyBorder="1" applyAlignment="1" applyProtection="1">
      <alignment horizontal="centerContinuous" vertical="center"/>
    </xf>
    <xf numFmtId="0" fontId="5" fillId="2" borderId="46" xfId="0" applyFont="1" applyFill="1" applyBorder="1" applyAlignment="1" applyProtection="1">
      <alignment vertical="center"/>
    </xf>
    <xf numFmtId="0" fontId="0" fillId="2" borderId="46" xfId="0" applyFill="1" applyBorder="1" applyAlignment="1">
      <alignment vertical="center"/>
    </xf>
    <xf numFmtId="0" fontId="0" fillId="2" borderId="48" xfId="0" applyFill="1" applyBorder="1" applyAlignment="1">
      <alignment vertical="center"/>
    </xf>
    <xf numFmtId="0" fontId="11" fillId="2" borderId="49" xfId="4" applyFont="1" applyFill="1" applyBorder="1" applyAlignment="1" applyProtection="1">
      <alignment horizontal="left" vertical="center"/>
    </xf>
    <xf numFmtId="0" fontId="11" fillId="2" borderId="14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centerContinuous" vertical="center"/>
    </xf>
    <xf numFmtId="0" fontId="5" fillId="2" borderId="7" xfId="0" applyFont="1" applyFill="1" applyBorder="1" applyAlignment="1" applyProtection="1">
      <alignment horizontal="centerContinuous" vertical="center"/>
    </xf>
    <xf numFmtId="170" fontId="15" fillId="3" borderId="45" xfId="0" applyNumberFormat="1" applyFont="1" applyFill="1" applyBorder="1" applyAlignment="1" applyProtection="1">
      <alignment horizontal="center" vertical="center"/>
    </xf>
    <xf numFmtId="170" fontId="15" fillId="3" borderId="51" xfId="0" applyNumberFormat="1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left" vertical="center"/>
    </xf>
    <xf numFmtId="0" fontId="6" fillId="3" borderId="53" xfId="0" applyFont="1" applyFill="1" applyBorder="1" applyAlignment="1" applyProtection="1">
      <alignment horizontal="left" vertical="center"/>
    </xf>
    <xf numFmtId="170" fontId="9" fillId="3" borderId="54" xfId="0" applyNumberFormat="1" applyFont="1" applyFill="1" applyBorder="1" applyAlignment="1" applyProtection="1">
      <alignment horizontal="center" vertical="center"/>
    </xf>
    <xf numFmtId="170" fontId="9" fillId="3" borderId="55" xfId="0" applyNumberFormat="1" applyFont="1" applyFill="1" applyBorder="1" applyAlignment="1" applyProtection="1">
      <alignment horizontal="center" vertical="center"/>
    </xf>
    <xf numFmtId="9" fontId="9" fillId="3" borderId="56" xfId="0" applyNumberFormat="1" applyFont="1" applyFill="1" applyBorder="1" applyAlignment="1" applyProtection="1">
      <alignment horizontal="center" vertical="center"/>
    </xf>
    <xf numFmtId="2" fontId="9" fillId="5" borderId="17" xfId="0" applyNumberFormat="1" applyFont="1" applyFill="1" applyBorder="1" applyAlignment="1" applyProtection="1">
      <alignment horizontal="center" vertical="center"/>
    </xf>
    <xf numFmtId="0" fontId="11" fillId="2" borderId="57" xfId="0" applyFont="1" applyFill="1" applyBorder="1" applyAlignment="1" applyProtection="1">
      <alignment horizontal="left" vertical="center"/>
    </xf>
    <xf numFmtId="0" fontId="11" fillId="2" borderId="58" xfId="0" applyFont="1" applyFill="1" applyBorder="1" applyAlignment="1" applyProtection="1">
      <alignment horizontal="centerContinuous" vertical="center"/>
    </xf>
    <xf numFmtId="0" fontId="11" fillId="2" borderId="11" xfId="0" applyFont="1" applyFill="1" applyBorder="1" applyAlignment="1" applyProtection="1">
      <alignment horizontal="centerContinuous" vertical="center"/>
    </xf>
    <xf numFmtId="170" fontId="9" fillId="3" borderId="59" xfId="0" applyNumberFormat="1" applyFont="1" applyFill="1" applyBorder="1" applyAlignment="1" applyProtection="1">
      <alignment horizontal="center" vertical="center"/>
    </xf>
    <xf numFmtId="170" fontId="9" fillId="3" borderId="19" xfId="0" applyNumberFormat="1" applyFont="1" applyFill="1" applyBorder="1" applyAlignment="1" applyProtection="1">
      <alignment horizontal="center" vertical="center"/>
    </xf>
    <xf numFmtId="9" fontId="9" fillId="3" borderId="59" xfId="0" applyNumberFormat="1" applyFont="1" applyFill="1" applyBorder="1" applyAlignment="1" applyProtection="1">
      <alignment horizontal="center" vertical="center"/>
    </xf>
    <xf numFmtId="168" fontId="7" fillId="3" borderId="60" xfId="2" applyNumberFormat="1" applyFont="1" applyFill="1" applyBorder="1" applyAlignment="1" applyProtection="1">
      <alignment horizontal="right" vertical="center"/>
    </xf>
    <xf numFmtId="0" fontId="7" fillId="3" borderId="61" xfId="0" applyFont="1" applyFill="1" applyBorder="1" applyAlignment="1" applyProtection="1">
      <alignment horizontal="center" vertical="center"/>
    </xf>
    <xf numFmtId="171" fontId="6" fillId="6" borderId="61" xfId="0" applyNumberFormat="1" applyFont="1" applyFill="1" applyBorder="1" applyAlignment="1" applyProtection="1">
      <alignment horizontal="centerContinuous" vertical="center"/>
    </xf>
    <xf numFmtId="168" fontId="6" fillId="6" borderId="11" xfId="2" applyNumberFormat="1" applyFont="1" applyFill="1" applyBorder="1" applyAlignment="1" applyProtection="1">
      <alignment horizontal="centerContinuous" vertical="center"/>
    </xf>
    <xf numFmtId="0" fontId="6" fillId="6" borderId="61" xfId="0" applyFont="1" applyFill="1" applyBorder="1" applyAlignment="1" applyProtection="1">
      <alignment horizontal="centerContinuous" vertical="center"/>
    </xf>
    <xf numFmtId="168" fontId="7" fillId="3" borderId="62" xfId="2" applyNumberFormat="1" applyFont="1" applyFill="1" applyBorder="1" applyAlignment="1" applyProtection="1">
      <alignment horizontal="right" vertical="center"/>
    </xf>
    <xf numFmtId="165" fontId="6" fillId="6" borderId="61" xfId="0" applyNumberFormat="1" applyFont="1" applyFill="1" applyBorder="1" applyAlignment="1" applyProtection="1">
      <alignment horizontal="centerContinuous" vertical="center"/>
    </xf>
    <xf numFmtId="0" fontId="6" fillId="3" borderId="63" xfId="0" applyFont="1" applyFill="1" applyBorder="1" applyAlignment="1" applyProtection="1">
      <alignment horizontal="left" vertical="center"/>
    </xf>
    <xf numFmtId="0" fontId="7" fillId="3" borderId="60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left" vertical="center"/>
    </xf>
    <xf numFmtId="168" fontId="16" fillId="2" borderId="60" xfId="2" applyNumberFormat="1" applyFont="1" applyFill="1" applyBorder="1" applyAlignment="1" applyProtection="1">
      <alignment horizontal="right" vertical="center"/>
    </xf>
    <xf numFmtId="0" fontId="17" fillId="2" borderId="9" xfId="0" applyFont="1" applyFill="1" applyBorder="1" applyAlignment="1" applyProtection="1">
      <alignment horizontal="center" vertical="center"/>
    </xf>
    <xf numFmtId="168" fontId="6" fillId="6" borderId="64" xfId="2" applyNumberFormat="1" applyFont="1" applyFill="1" applyBorder="1" applyAlignment="1" applyProtection="1">
      <alignment horizontal="centerContinuous" vertical="center"/>
    </xf>
    <xf numFmtId="168" fontId="7" fillId="6" borderId="11" xfId="2" applyNumberFormat="1" applyFont="1" applyFill="1" applyBorder="1" applyAlignment="1" applyProtection="1">
      <alignment horizontal="centerContinuous" vertical="center"/>
    </xf>
    <xf numFmtId="0" fontId="6" fillId="3" borderId="65" xfId="0" applyFont="1" applyFill="1" applyBorder="1" applyAlignment="1" applyProtection="1">
      <alignment horizontal="left" vertical="center"/>
    </xf>
    <xf numFmtId="164" fontId="9" fillId="3" borderId="66" xfId="0" applyNumberFormat="1" applyFont="1" applyFill="1" applyBorder="1" applyAlignment="1" applyProtection="1">
      <alignment horizontal="center" vertical="center"/>
    </xf>
    <xf numFmtId="164" fontId="9" fillId="3" borderId="11" xfId="0" applyNumberFormat="1" applyFont="1" applyFill="1" applyBorder="1" applyAlignment="1" applyProtection="1">
      <alignment horizontal="center" vertical="center"/>
    </xf>
    <xf numFmtId="170" fontId="9" fillId="3" borderId="66" xfId="0" applyNumberFormat="1" applyFont="1" applyFill="1" applyBorder="1" applyAlignment="1" applyProtection="1">
      <alignment horizontal="center" vertical="center"/>
    </xf>
    <xf numFmtId="9" fontId="9" fillId="3" borderId="66" xfId="0" applyNumberFormat="1" applyFont="1" applyFill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left" vertical="center"/>
    </xf>
    <xf numFmtId="170" fontId="18" fillId="5" borderId="4" xfId="0" applyNumberFormat="1" applyFont="1" applyFill="1" applyBorder="1" applyAlignment="1" applyProtection="1">
      <alignment horizontal="center" vertical="center"/>
    </xf>
    <xf numFmtId="170" fontId="18" fillId="7" borderId="28" xfId="0" applyNumberFormat="1" applyFont="1" applyFill="1" applyBorder="1" applyAlignment="1" applyProtection="1">
      <alignment vertical="center"/>
    </xf>
    <xf numFmtId="2" fontId="18" fillId="5" borderId="8" xfId="0" applyNumberFormat="1" applyFont="1" applyFill="1" applyBorder="1" applyAlignment="1" applyProtection="1">
      <alignment horizontal="center" vertical="center"/>
    </xf>
    <xf numFmtId="0" fontId="11" fillId="2" borderId="8" xfId="0" applyFont="1" applyFill="1" applyBorder="1" applyAlignment="1" applyProtection="1">
      <alignment horizontal="left" vertical="center"/>
    </xf>
    <xf numFmtId="0" fontId="11" fillId="2" borderId="10" xfId="0" applyFont="1" applyFill="1" applyBorder="1" applyAlignment="1" applyProtection="1">
      <alignment horizontal="centerContinuous" vertical="center"/>
    </xf>
    <xf numFmtId="168" fontId="11" fillId="6" borderId="11" xfId="2" applyNumberFormat="1" applyFont="1" applyFill="1" applyBorder="1" applyAlignment="1" applyProtection="1">
      <alignment horizontal="centerContinuous" vertical="center"/>
    </xf>
    <xf numFmtId="0" fontId="11" fillId="2" borderId="67" xfId="0" applyFont="1" applyFill="1" applyBorder="1" applyAlignment="1" applyProtection="1">
      <alignment horizontal="left" vertical="center"/>
    </xf>
    <xf numFmtId="0" fontId="19" fillId="2" borderId="68" xfId="0" applyFont="1" applyFill="1" applyBorder="1" applyAlignment="1" applyProtection="1">
      <alignment horizontal="centerContinuous" vertical="center"/>
    </xf>
    <xf numFmtId="0" fontId="20" fillId="2" borderId="68" xfId="0" applyFont="1" applyFill="1" applyBorder="1" applyAlignment="1" applyProtection="1">
      <alignment horizontal="centerContinuous" vertical="center"/>
    </xf>
    <xf numFmtId="0" fontId="5" fillId="2" borderId="68" xfId="0" applyFont="1" applyFill="1" applyBorder="1" applyAlignment="1" applyProtection="1">
      <alignment vertical="center"/>
    </xf>
    <xf numFmtId="0" fontId="6" fillId="2" borderId="69" xfId="0" applyFont="1" applyFill="1" applyBorder="1" applyAlignment="1" applyProtection="1">
      <alignment vertical="center"/>
    </xf>
    <xf numFmtId="0" fontId="11" fillId="2" borderId="68" xfId="0" applyFont="1" applyFill="1" applyBorder="1" applyAlignment="1" applyProtection="1">
      <alignment horizontal="centerContinuous" vertical="center"/>
    </xf>
    <xf numFmtId="43" fontId="11" fillId="6" borderId="69" xfId="1" applyNumberFormat="1" applyFont="1" applyFill="1" applyBorder="1" applyAlignment="1" applyProtection="1">
      <alignment horizontal="center" vertical="center"/>
    </xf>
    <xf numFmtId="8" fontId="5" fillId="0" borderId="0" xfId="0" applyNumberFormat="1" applyFont="1" applyAlignment="1" applyProtection="1">
      <alignment vertical="center"/>
    </xf>
    <xf numFmtId="5" fontId="6" fillId="0" borderId="0" xfId="0" applyNumberFormat="1" applyFont="1" applyBorder="1" applyAlignment="1" applyProtection="1">
      <alignment vertical="center"/>
    </xf>
    <xf numFmtId="0" fontId="6" fillId="2" borderId="12" xfId="0" applyFont="1" applyFill="1" applyBorder="1" applyAlignment="1" applyProtection="1">
      <alignment horizontal="left" vertical="center"/>
    </xf>
    <xf numFmtId="0" fontId="6" fillId="2" borderId="13" xfId="0" applyFont="1" applyFill="1" applyBorder="1" applyAlignment="1" applyProtection="1">
      <alignment horizontal="centerContinuous" vertical="center"/>
    </xf>
    <xf numFmtId="0" fontId="5" fillId="2" borderId="13" xfId="0" applyFont="1" applyFill="1" applyBorder="1" applyAlignment="1" applyProtection="1">
      <alignment horizontal="centerContinuous" vertical="center"/>
    </xf>
    <xf numFmtId="37" fontId="6" fillId="2" borderId="13" xfId="0" applyNumberFormat="1" applyFont="1" applyFill="1" applyBorder="1" applyAlignment="1" applyProtection="1">
      <alignment vertical="center"/>
    </xf>
    <xf numFmtId="168" fontId="6" fillId="6" borderId="70" xfId="2" applyNumberFormat="1" applyFont="1" applyFill="1" applyBorder="1" applyAlignment="1" applyProtection="1">
      <alignment horizontal="center" vertical="center"/>
    </xf>
    <xf numFmtId="0" fontId="11" fillId="2" borderId="12" xfId="0" applyFont="1" applyFill="1" applyBorder="1" applyAlignment="1" applyProtection="1">
      <alignment horizontal="left" vertical="center"/>
    </xf>
    <xf numFmtId="0" fontId="0" fillId="2" borderId="13" xfId="0" applyFill="1" applyBorder="1" applyAlignment="1">
      <alignment vertical="center"/>
    </xf>
    <xf numFmtId="0" fontId="6" fillId="2" borderId="13" xfId="0" applyFont="1" applyFill="1" applyBorder="1" applyAlignment="1" applyProtection="1">
      <alignment horizontal="left" vertical="center"/>
    </xf>
    <xf numFmtId="168" fontId="11" fillId="6" borderId="70" xfId="2" applyNumberFormat="1" applyFont="1" applyFill="1" applyBorder="1" applyAlignment="1" applyProtection="1">
      <alignment horizontal="center" vertical="center"/>
    </xf>
    <xf numFmtId="168" fontId="6" fillId="3" borderId="70" xfId="2" applyNumberFormat="1" applyFont="1" applyFill="1" applyBorder="1" applyAlignment="1" applyProtection="1">
      <alignment horizontal="center" vertical="center"/>
    </xf>
    <xf numFmtId="0" fontId="0" fillId="2" borderId="42" xfId="0" applyFill="1" applyBorder="1" applyAlignment="1">
      <alignment vertical="center"/>
    </xf>
    <xf numFmtId="0" fontId="0" fillId="2" borderId="43" xfId="0" applyFill="1" applyBorder="1" applyAlignment="1">
      <alignment vertical="center"/>
    </xf>
    <xf numFmtId="164" fontId="7" fillId="2" borderId="43" xfId="0" applyNumberFormat="1" applyFont="1" applyFill="1" applyBorder="1" applyAlignment="1" applyProtection="1">
      <alignment horizontal="left" vertical="center"/>
    </xf>
    <xf numFmtId="0" fontId="0" fillId="2" borderId="44" xfId="0" applyFill="1" applyBorder="1" applyAlignment="1">
      <alignment vertical="center"/>
    </xf>
    <xf numFmtId="0" fontId="6" fillId="2" borderId="67" xfId="0" applyFont="1" applyFill="1" applyBorder="1" applyAlignment="1" applyProtection="1">
      <alignment horizontal="left" vertical="center"/>
    </xf>
    <xf numFmtId="0" fontId="7" fillId="3" borderId="68" xfId="0" applyFont="1" applyFill="1" applyBorder="1" applyAlignment="1" applyProtection="1">
      <alignment horizontal="left" vertical="center"/>
    </xf>
    <xf numFmtId="0" fontId="0" fillId="3" borderId="68" xfId="0" applyFill="1" applyBorder="1" applyAlignment="1">
      <alignment vertical="center"/>
    </xf>
    <xf numFmtId="0" fontId="6" fillId="2" borderId="68" xfId="0" applyFont="1" applyFill="1" applyBorder="1" applyAlignment="1" applyProtection="1">
      <alignment horizontal="left" vertical="center"/>
    </xf>
    <xf numFmtId="0" fontId="7" fillId="3" borderId="69" xfId="0" applyFont="1" applyFill="1" applyBorder="1" applyAlignment="1" applyProtection="1">
      <alignment horizontal="left" vertical="center"/>
    </xf>
    <xf numFmtId="0" fontId="11" fillId="2" borderId="42" xfId="0" applyFont="1" applyFill="1" applyBorder="1" applyAlignment="1" applyProtection="1">
      <alignment horizontal="left" vertical="center"/>
    </xf>
    <xf numFmtId="0" fontId="11" fillId="2" borderId="43" xfId="0" applyFont="1" applyFill="1" applyBorder="1" applyAlignment="1" applyProtection="1">
      <alignment horizontal="centerContinuous" vertical="center"/>
    </xf>
    <xf numFmtId="37" fontId="11" fillId="2" borderId="43" xfId="0" applyNumberFormat="1" applyFont="1" applyFill="1" applyBorder="1" applyAlignment="1" applyProtection="1">
      <alignment vertical="center"/>
    </xf>
    <xf numFmtId="168" fontId="11" fillId="6" borderId="44" xfId="2" applyNumberFormat="1" applyFont="1" applyFill="1" applyBorder="1" applyAlignment="1" applyProtection="1">
      <alignment horizontal="center" vertical="center"/>
    </xf>
    <xf numFmtId="0" fontId="6" fillId="2" borderId="42" xfId="0" applyFont="1" applyFill="1" applyBorder="1" applyAlignment="1" applyProtection="1">
      <alignment horizontal="left" vertical="center"/>
    </xf>
    <xf numFmtId="164" fontId="7" fillId="3" borderId="43" xfId="0" applyNumberFormat="1" applyFont="1" applyFill="1" applyBorder="1" applyAlignment="1" applyProtection="1">
      <alignment horizontal="left" vertical="center"/>
    </xf>
    <xf numFmtId="0" fontId="0" fillId="3" borderId="43" xfId="0" applyFill="1" applyBorder="1" applyAlignment="1">
      <alignment vertical="center"/>
    </xf>
    <xf numFmtId="0" fontId="6" fillId="2" borderId="43" xfId="0" applyFont="1" applyFill="1" applyBorder="1" applyAlignment="1" applyProtection="1">
      <alignment horizontal="left" vertical="center"/>
    </xf>
    <xf numFmtId="164" fontId="7" fillId="3" borderId="44" xfId="0" applyNumberFormat="1" applyFont="1" applyFill="1" applyBorder="1" applyAlignment="1" applyProtection="1">
      <alignment horizontal="left" vertical="center"/>
    </xf>
    <xf numFmtId="10" fontId="6" fillId="0" borderId="0" xfId="3" applyNumberFormat="1" applyFont="1" applyBorder="1" applyAlignment="1" applyProtection="1">
      <alignment vertical="center"/>
    </xf>
    <xf numFmtId="0" fontId="21" fillId="3" borderId="9" xfId="0" applyFont="1" applyFill="1" applyBorder="1" applyAlignment="1">
      <alignment horizontal="left" vertical="center"/>
    </xf>
    <xf numFmtId="0" fontId="21" fillId="3" borderId="19" xfId="0" applyFont="1" applyFill="1" applyBorder="1" applyAlignment="1">
      <alignment horizontal="left" vertical="center"/>
    </xf>
    <xf numFmtId="0" fontId="22" fillId="3" borderId="16" xfId="0" applyFont="1" applyFill="1" applyBorder="1" applyAlignment="1">
      <alignment horizontal="left" vertical="center"/>
    </xf>
    <xf numFmtId="0" fontId="21" fillId="3" borderId="16" xfId="0" applyFont="1" applyFill="1" applyBorder="1" applyAlignment="1">
      <alignment horizontal="left" vertical="center"/>
    </xf>
    <xf numFmtId="0" fontId="6" fillId="3" borderId="21" xfId="0" applyFont="1" applyFill="1" applyBorder="1" applyAlignment="1" applyProtection="1">
      <alignment horizontal="centerContinuous" vertical="center"/>
    </xf>
    <xf numFmtId="0" fontId="6" fillId="3" borderId="21" xfId="0" applyFont="1" applyFill="1" applyBorder="1" applyAlignment="1" applyProtection="1">
      <alignment vertical="center"/>
    </xf>
    <xf numFmtId="0" fontId="5" fillId="3" borderId="71" xfId="0" applyFont="1" applyFill="1" applyBorder="1" applyAlignment="1" applyProtection="1">
      <alignment vertical="center"/>
    </xf>
    <xf numFmtId="0" fontId="5" fillId="3" borderId="21" xfId="0" applyFont="1" applyFill="1" applyBorder="1" applyAlignment="1" applyProtection="1">
      <alignment vertical="center"/>
    </xf>
    <xf numFmtId="0" fontId="5" fillId="3" borderId="22" xfId="0" applyFont="1" applyFill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>
      <alignment vertical="center"/>
    </xf>
    <xf numFmtId="8" fontId="26" fillId="0" borderId="0" xfId="0" applyNumberFormat="1" applyFont="1" applyAlignment="1" applyProtection="1">
      <alignment vertical="center"/>
    </xf>
    <xf numFmtId="0" fontId="28" fillId="2" borderId="0" xfId="0" applyFont="1" applyFill="1" applyAlignment="1" applyProtection="1">
      <alignment horizontal="left" vertical="center"/>
    </xf>
    <xf numFmtId="0" fontId="28" fillId="2" borderId="0" xfId="0" applyFont="1" applyFill="1" applyAlignment="1" applyProtection="1">
      <alignment horizontal="centerContinuous" vertical="center"/>
    </xf>
    <xf numFmtId="0" fontId="25" fillId="0" borderId="4" xfId="0" applyFont="1" applyBorder="1" applyAlignment="1" applyProtection="1">
      <alignment horizontal="left" vertical="center"/>
    </xf>
    <xf numFmtId="0" fontId="25" fillId="2" borderId="6" xfId="0" applyFont="1" applyFill="1" applyBorder="1" applyAlignment="1" applyProtection="1">
      <alignment vertical="center"/>
    </xf>
    <xf numFmtId="0" fontId="25" fillId="2" borderId="6" xfId="0" applyFont="1" applyFill="1" applyBorder="1" applyAlignment="1" applyProtection="1">
      <alignment horizontal="right" vertical="center"/>
    </xf>
    <xf numFmtId="0" fontId="25" fillId="2" borderId="0" xfId="0" applyFont="1" applyFill="1" applyBorder="1" applyAlignment="1" applyProtection="1">
      <alignment horizontal="right" vertical="center"/>
    </xf>
    <xf numFmtId="0" fontId="25" fillId="0" borderId="0" xfId="0" applyFont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0" fontId="25" fillId="0" borderId="8" xfId="0" applyFont="1" applyBorder="1" applyAlignment="1" applyProtection="1">
      <alignment horizontal="left" vertical="center"/>
    </xf>
    <xf numFmtId="0" fontId="25" fillId="2" borderId="10" xfId="0" applyFont="1" applyFill="1" applyBorder="1" applyAlignment="1" applyProtection="1">
      <alignment vertical="center"/>
    </xf>
    <xf numFmtId="0" fontId="25" fillId="2" borderId="10" xfId="0" applyFont="1" applyFill="1" applyBorder="1" applyAlignment="1" applyProtection="1">
      <alignment horizontal="right" vertical="center"/>
    </xf>
    <xf numFmtId="0" fontId="25" fillId="3" borderId="10" xfId="0" applyFont="1" applyFill="1" applyBorder="1" applyAlignment="1" applyProtection="1">
      <alignment horizontal="left" vertical="center"/>
    </xf>
    <xf numFmtId="0" fontId="25" fillId="2" borderId="8" xfId="0" applyFont="1" applyFill="1" applyBorder="1" applyAlignment="1" applyProtection="1">
      <alignment horizontal="left" vertical="center"/>
    </xf>
    <xf numFmtId="0" fontId="25" fillId="2" borderId="10" xfId="0" applyFont="1" applyFill="1" applyBorder="1" applyAlignment="1" applyProtection="1">
      <alignment horizontal="centerContinuous" vertical="center"/>
    </xf>
    <xf numFmtId="0" fontId="25" fillId="2" borderId="10" xfId="0" applyFont="1" applyFill="1" applyBorder="1" applyAlignment="1" applyProtection="1">
      <alignment horizontal="left" vertical="center"/>
    </xf>
    <xf numFmtId="0" fontId="25" fillId="0" borderId="12" xfId="0" applyFont="1" applyBorder="1" applyAlignment="1" applyProtection="1">
      <alignment vertical="center"/>
    </xf>
    <xf numFmtId="0" fontId="25" fillId="0" borderId="10" xfId="0" applyFont="1" applyBorder="1" applyAlignment="1" applyProtection="1">
      <alignment horizontal="centerContinuous" vertical="center"/>
    </xf>
    <xf numFmtId="0" fontId="25" fillId="3" borderId="10" xfId="0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horizontal="centerContinuous" vertical="center"/>
    </xf>
    <xf numFmtId="0" fontId="25" fillId="0" borderId="14" xfId="0" applyFont="1" applyBorder="1" applyAlignment="1" applyProtection="1">
      <alignment horizontal="left" vertical="center"/>
    </xf>
    <xf numFmtId="165" fontId="25" fillId="3" borderId="10" xfId="0" quotePrefix="1" applyNumberFormat="1" applyFont="1" applyFill="1" applyBorder="1" applyAlignment="1" applyProtection="1">
      <alignment horizontal="centerContinuous" vertical="center"/>
    </xf>
    <xf numFmtId="165" fontId="25" fillId="4" borderId="10" xfId="0" applyNumberFormat="1" applyFont="1" applyFill="1" applyBorder="1" applyAlignment="1" applyProtection="1">
      <alignment horizontal="centerContinuous" vertical="center"/>
    </xf>
    <xf numFmtId="0" fontId="25" fillId="3" borderId="9" xfId="0" applyFont="1" applyFill="1" applyBorder="1" applyAlignment="1" applyProtection="1">
      <alignment vertical="center"/>
    </xf>
    <xf numFmtId="0" fontId="25" fillId="2" borderId="16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centerContinuous" vertical="center"/>
    </xf>
    <xf numFmtId="166" fontId="25" fillId="2" borderId="9" xfId="0" applyNumberFormat="1" applyFont="1" applyFill="1" applyBorder="1" applyAlignment="1" applyProtection="1">
      <alignment horizontal="centerContinuous" vertical="center"/>
    </xf>
    <xf numFmtId="0" fontId="25" fillId="2" borderId="11" xfId="0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vertical="center"/>
    </xf>
    <xf numFmtId="0" fontId="25" fillId="2" borderId="18" xfId="0" applyFont="1" applyFill="1" applyBorder="1" applyAlignment="1" applyProtection="1">
      <alignment horizontal="left" vertical="center"/>
    </xf>
    <xf numFmtId="0" fontId="15" fillId="2" borderId="75" xfId="4" applyFont="1" applyFill="1" applyBorder="1" applyAlignment="1" applyProtection="1">
      <alignment vertical="center" wrapText="1"/>
    </xf>
    <xf numFmtId="0" fontId="15" fillId="2" borderId="84" xfId="0" applyFont="1" applyFill="1" applyBorder="1" applyAlignment="1" applyProtection="1">
      <alignment horizontal="left" vertical="center"/>
    </xf>
    <xf numFmtId="0" fontId="25" fillId="3" borderId="78" xfId="0" applyFont="1" applyFill="1" applyBorder="1" applyAlignment="1" applyProtection="1">
      <alignment horizontal="left" vertical="center"/>
    </xf>
    <xf numFmtId="168" fontId="25" fillId="3" borderId="60" xfId="2" applyNumberFormat="1" applyFont="1" applyFill="1" applyBorder="1" applyAlignment="1" applyProtection="1">
      <alignment horizontal="right" vertical="center"/>
    </xf>
    <xf numFmtId="0" fontId="25" fillId="3" borderId="61" xfId="0" applyFont="1" applyFill="1" applyBorder="1" applyAlignment="1" applyProtection="1">
      <alignment horizontal="center" vertical="center"/>
    </xf>
    <xf numFmtId="171" fontId="25" fillId="5" borderId="61" xfId="0" applyNumberFormat="1" applyFont="1" applyFill="1" applyBorder="1" applyAlignment="1" applyProtection="1">
      <alignment horizontal="centerContinuous" vertical="center"/>
    </xf>
    <xf numFmtId="168" fontId="25" fillId="5" borderId="87" xfId="2" applyNumberFormat="1" applyFont="1" applyFill="1" applyBorder="1" applyAlignment="1" applyProtection="1">
      <alignment horizontal="centerContinuous" vertical="center"/>
    </xf>
    <xf numFmtId="0" fontId="25" fillId="5" borderId="61" xfId="0" applyFont="1" applyFill="1" applyBorder="1" applyAlignment="1" applyProtection="1">
      <alignment horizontal="centerContinuous" vertical="center"/>
    </xf>
    <xf numFmtId="168" fontId="25" fillId="3" borderId="62" xfId="2" applyNumberFormat="1" applyFont="1" applyFill="1" applyBorder="1" applyAlignment="1" applyProtection="1">
      <alignment horizontal="right" vertical="center"/>
    </xf>
    <xf numFmtId="165" fontId="25" fillId="5" borderId="61" xfId="0" applyNumberFormat="1" applyFont="1" applyFill="1" applyBorder="1" applyAlignment="1" applyProtection="1">
      <alignment horizontal="centerContinuous" vertical="center"/>
    </xf>
    <xf numFmtId="0" fontId="25" fillId="3" borderId="60" xfId="0" applyFont="1" applyFill="1" applyBorder="1" applyAlignment="1" applyProtection="1">
      <alignment horizontal="center" vertical="center"/>
    </xf>
    <xf numFmtId="168" fontId="29" fillId="5" borderId="60" xfId="2" applyNumberFormat="1" applyFont="1" applyFill="1" applyBorder="1" applyAlignment="1" applyProtection="1">
      <alignment horizontal="right" vertical="center"/>
    </xf>
    <xf numFmtId="0" fontId="29" fillId="5" borderId="9" xfId="0" applyFont="1" applyFill="1" applyBorder="1" applyAlignment="1" applyProtection="1">
      <alignment horizontal="center" vertical="center"/>
    </xf>
    <xf numFmtId="168" fontId="25" fillId="5" borderId="88" xfId="2" applyNumberFormat="1" applyFont="1" applyFill="1" applyBorder="1" applyAlignment="1" applyProtection="1">
      <alignment horizontal="centerContinuous" vertical="center"/>
    </xf>
    <xf numFmtId="0" fontId="15" fillId="2" borderId="89" xfId="0" applyFont="1" applyFill="1" applyBorder="1" applyAlignment="1" applyProtection="1">
      <alignment horizontal="centerContinuous" vertical="center"/>
    </xf>
    <xf numFmtId="168" fontId="15" fillId="5" borderId="90" xfId="2" applyNumberFormat="1" applyFont="1" applyFill="1" applyBorder="1" applyAlignment="1" applyProtection="1">
      <alignment horizontal="centerContinuous" vertical="center"/>
    </xf>
    <xf numFmtId="0" fontId="15" fillId="2" borderId="91" xfId="0" applyFont="1" applyFill="1" applyBorder="1" applyAlignment="1" applyProtection="1">
      <alignment horizontal="centerContinuous" vertical="center"/>
    </xf>
    <xf numFmtId="43" fontId="15" fillId="5" borderId="92" xfId="1" applyNumberFormat="1" applyFont="1" applyFill="1" applyBorder="1" applyAlignment="1" applyProtection="1">
      <alignment horizontal="center" vertical="center"/>
    </xf>
    <xf numFmtId="0" fontId="25" fillId="2" borderId="93" xfId="0" applyFont="1" applyFill="1" applyBorder="1" applyAlignment="1" applyProtection="1">
      <alignment horizontal="left" vertical="center"/>
    </xf>
    <xf numFmtId="0" fontId="25" fillId="2" borderId="97" xfId="0" applyFont="1" applyFill="1" applyBorder="1" applyAlignment="1" applyProtection="1">
      <alignment horizontal="left" vertical="center"/>
    </xf>
    <xf numFmtId="0" fontId="25" fillId="2" borderId="98" xfId="0" applyFont="1" applyFill="1" applyBorder="1" applyAlignment="1" applyProtection="1">
      <alignment horizontal="left" vertical="center"/>
    </xf>
    <xf numFmtId="0" fontId="25" fillId="2" borderId="98" xfId="0" applyFont="1" applyFill="1" applyBorder="1" applyAlignment="1" applyProtection="1">
      <alignment horizontal="centerContinuous" vertical="center"/>
    </xf>
    <xf numFmtId="168" fontId="15" fillId="5" borderId="99" xfId="2" applyNumberFormat="1" applyFont="1" applyFill="1" applyBorder="1" applyAlignment="1" applyProtection="1">
      <alignment horizontal="center" vertical="center"/>
    </xf>
    <xf numFmtId="0" fontId="25" fillId="2" borderId="83" xfId="0" applyFont="1" applyFill="1" applyBorder="1" applyAlignment="1" applyProtection="1">
      <alignment horizontal="left" vertical="center"/>
    </xf>
    <xf numFmtId="0" fontId="25" fillId="3" borderId="83" xfId="0" applyFont="1" applyFill="1" applyBorder="1" applyAlignment="1" applyProtection="1">
      <alignment horizontal="left" vertical="center"/>
    </xf>
    <xf numFmtId="0" fontId="25" fillId="2" borderId="43" xfId="0" applyFont="1" applyFill="1" applyBorder="1" applyAlignment="1" applyProtection="1">
      <alignment horizontal="left" vertical="center"/>
    </xf>
    <xf numFmtId="164" fontId="25" fillId="3" borderId="43" xfId="0" applyNumberFormat="1" applyFont="1" applyFill="1" applyBorder="1" applyAlignment="1" applyProtection="1">
      <alignment horizontal="left" vertical="center"/>
    </xf>
    <xf numFmtId="0" fontId="25" fillId="3" borderId="21" xfId="0" applyFont="1" applyFill="1" applyBorder="1" applyAlignment="1" applyProtection="1">
      <alignment horizontal="centerContinuous" vertical="center"/>
    </xf>
    <xf numFmtId="0" fontId="25" fillId="3" borderId="21" xfId="0" applyFont="1" applyFill="1" applyBorder="1" applyAlignment="1" applyProtection="1">
      <alignment vertical="center"/>
    </xf>
    <xf numFmtId="0" fontId="25" fillId="2" borderId="7" xfId="0" applyFont="1" applyFill="1" applyBorder="1" applyAlignment="1" applyProtection="1">
      <alignment vertical="center"/>
    </xf>
    <xf numFmtId="0" fontId="25" fillId="2" borderId="11" xfId="0" applyFont="1" applyFill="1" applyBorder="1" applyAlignment="1" applyProtection="1">
      <alignment vertical="center"/>
    </xf>
    <xf numFmtId="0" fontId="25" fillId="3" borderId="16" xfId="0" applyFont="1" applyFill="1" applyBorder="1" applyAlignment="1" applyProtection="1">
      <alignment horizontal="left" vertical="center"/>
    </xf>
    <xf numFmtId="0" fontId="25" fillId="3" borderId="9" xfId="0" applyFont="1" applyFill="1" applyBorder="1" applyAlignment="1" applyProtection="1">
      <alignment horizontal="left" vertical="center"/>
    </xf>
    <xf numFmtId="0" fontId="25" fillId="3" borderId="19" xfId="0" applyFont="1" applyFill="1" applyBorder="1" applyAlignment="1" applyProtection="1">
      <alignment horizontal="left" vertical="center"/>
    </xf>
    <xf numFmtId="0" fontId="25" fillId="3" borderId="20" xfId="0" applyFont="1" applyFill="1" applyBorder="1" applyAlignment="1" applyProtection="1">
      <alignment horizontal="left" vertical="center"/>
    </xf>
    <xf numFmtId="0" fontId="15" fillId="2" borderId="85" xfId="0" applyFont="1" applyFill="1" applyBorder="1" applyAlignment="1" applyProtection="1">
      <alignment horizontal="centerContinuous" vertical="center"/>
    </xf>
    <xf numFmtId="172" fontId="25" fillId="3" borderId="74" xfId="1" applyNumberFormat="1" applyFont="1" applyFill="1" applyBorder="1" applyAlignment="1" applyProtection="1">
      <alignment horizontal="center" vertical="center"/>
    </xf>
    <xf numFmtId="9" fontId="25" fillId="3" borderId="74" xfId="3" applyFont="1" applyFill="1" applyBorder="1" applyAlignment="1" applyProtection="1">
      <alignment horizontal="center" vertical="center"/>
    </xf>
    <xf numFmtId="2" fontId="25" fillId="5" borderId="79" xfId="0" applyNumberFormat="1" applyFont="1" applyFill="1" applyBorder="1" applyAlignment="1" applyProtection="1">
      <alignment horizontal="center" vertical="center"/>
    </xf>
    <xf numFmtId="0" fontId="25" fillId="2" borderId="85" xfId="0" applyFont="1" applyFill="1" applyBorder="1" applyAlignment="1">
      <alignment vertical="center"/>
    </xf>
    <xf numFmtId="0" fontId="25" fillId="2" borderId="86" xfId="0" applyFont="1" applyFill="1" applyBorder="1" applyAlignment="1">
      <alignment vertical="center"/>
    </xf>
    <xf numFmtId="0" fontId="25" fillId="2" borderId="95" xfId="0" applyFont="1" applyFill="1" applyBorder="1" applyAlignment="1">
      <alignment vertical="center"/>
    </xf>
    <xf numFmtId="0" fontId="25" fillId="3" borderId="96" xfId="0" applyFont="1" applyFill="1" applyBorder="1" applyAlignment="1">
      <alignment vertical="center"/>
    </xf>
    <xf numFmtId="0" fontId="25" fillId="2" borderId="98" xfId="0" applyFont="1" applyFill="1" applyBorder="1" applyAlignment="1">
      <alignment vertical="center"/>
    </xf>
    <xf numFmtId="0" fontId="25" fillId="3" borderId="83" xfId="0" applyFont="1" applyFill="1" applyBorder="1" applyAlignment="1">
      <alignment vertical="center"/>
    </xf>
    <xf numFmtId="0" fontId="25" fillId="3" borderId="43" xfId="0" applyFont="1" applyFill="1" applyBorder="1" applyAlignment="1">
      <alignment vertical="center"/>
    </xf>
    <xf numFmtId="0" fontId="25" fillId="3" borderId="9" xfId="0" applyFont="1" applyFill="1" applyBorder="1" applyAlignment="1">
      <alignment horizontal="left" vertical="center"/>
    </xf>
    <xf numFmtId="0" fontId="25" fillId="3" borderId="19" xfId="0" applyFont="1" applyFill="1" applyBorder="1" applyAlignment="1">
      <alignment horizontal="left" vertical="center"/>
    </xf>
    <xf numFmtId="0" fontId="25" fillId="3" borderId="16" xfId="0" applyFont="1" applyFill="1" applyBorder="1" applyAlignment="1">
      <alignment horizontal="left" vertical="center"/>
    </xf>
    <xf numFmtId="0" fontId="25" fillId="3" borderId="71" xfId="0" applyFont="1" applyFill="1" applyBorder="1" applyAlignment="1" applyProtection="1">
      <alignment vertical="center"/>
    </xf>
    <xf numFmtId="0" fontId="25" fillId="3" borderId="22" xfId="0" applyFont="1" applyFill="1" applyBorder="1" applyAlignment="1" applyProtection="1">
      <alignment vertical="center"/>
    </xf>
    <xf numFmtId="170" fontId="25" fillId="3" borderId="74" xfId="0" applyNumberFormat="1" applyFont="1" applyFill="1" applyBorder="1" applyAlignment="1" applyProtection="1">
      <alignment horizontal="right" vertical="center"/>
    </xf>
    <xf numFmtId="168" fontId="25" fillId="5" borderId="0" xfId="2" applyNumberFormat="1" applyFont="1" applyFill="1" applyBorder="1" applyAlignment="1" applyProtection="1">
      <alignment horizontal="right" vertical="center"/>
    </xf>
    <xf numFmtId="172" fontId="25" fillId="3" borderId="74" xfId="1" applyNumberFormat="1" applyFont="1" applyFill="1" applyBorder="1" applyAlignment="1" applyProtection="1">
      <alignment horizontal="right" vertical="center"/>
    </xf>
    <xf numFmtId="0" fontId="25" fillId="2" borderId="95" xfId="0" applyFont="1" applyFill="1" applyBorder="1" applyAlignment="1" applyProtection="1">
      <alignment horizontal="left" vertical="center"/>
    </xf>
    <xf numFmtId="0" fontId="15" fillId="2" borderId="98" xfId="0" applyFont="1" applyFill="1" applyBorder="1" applyAlignment="1" applyProtection="1">
      <alignment horizontal="centerContinuous" vertical="center"/>
    </xf>
    <xf numFmtId="37" fontId="15" fillId="2" borderId="98" xfId="0" applyNumberFormat="1" applyFont="1" applyFill="1" applyBorder="1" applyAlignment="1" applyProtection="1">
      <alignment vertical="center"/>
    </xf>
    <xf numFmtId="0" fontId="25" fillId="2" borderId="95" xfId="0" applyFont="1" applyFill="1" applyBorder="1" applyAlignment="1" applyProtection="1">
      <alignment horizontal="centerContinuous" vertical="center"/>
    </xf>
    <xf numFmtId="37" fontId="25" fillId="2" borderId="95" xfId="0" applyNumberFormat="1" applyFont="1" applyFill="1" applyBorder="1" applyAlignment="1" applyProtection="1">
      <alignment vertical="center"/>
    </xf>
    <xf numFmtId="168" fontId="25" fillId="5" borderId="96" xfId="2" applyNumberFormat="1" applyFont="1" applyFill="1" applyBorder="1" applyAlignment="1" applyProtection="1">
      <alignment horizontal="center" vertical="center"/>
    </xf>
    <xf numFmtId="0" fontId="15" fillId="2" borderId="85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left" vertical="center"/>
    </xf>
    <xf numFmtId="0" fontId="15" fillId="2" borderId="91" xfId="0" applyFont="1" applyFill="1" applyBorder="1" applyAlignment="1" applyProtection="1">
      <alignment horizontal="left" vertical="center"/>
    </xf>
    <xf numFmtId="0" fontId="25" fillId="3" borderId="8" xfId="0" applyFont="1" applyFill="1" applyBorder="1" applyAlignment="1" applyProtection="1">
      <alignment horizontal="left" vertical="center"/>
    </xf>
    <xf numFmtId="0" fontId="27" fillId="2" borderId="0" xfId="0" applyFont="1" applyFill="1" applyBorder="1" applyAlignment="1">
      <alignment vertical="center"/>
    </xf>
    <xf numFmtId="0" fontId="27" fillId="2" borderId="100" xfId="0" applyFont="1" applyFill="1" applyBorder="1" applyAlignment="1">
      <alignment vertical="center"/>
    </xf>
    <xf numFmtId="0" fontId="31" fillId="2" borderId="101" xfId="0" applyFont="1" applyFill="1" applyBorder="1" applyAlignment="1">
      <alignment vertical="center"/>
    </xf>
    <xf numFmtId="0" fontId="27" fillId="5" borderId="103" xfId="0" applyFont="1" applyFill="1" applyBorder="1" applyAlignment="1">
      <alignment vertical="center"/>
    </xf>
    <xf numFmtId="167" fontId="15" fillId="5" borderId="104" xfId="0" applyNumberFormat="1" applyFont="1" applyFill="1" applyBorder="1" applyAlignment="1" applyProtection="1">
      <alignment horizontal="center" vertical="center"/>
    </xf>
    <xf numFmtId="0" fontId="25" fillId="2" borderId="75" xfId="4" applyFont="1" applyFill="1" applyBorder="1" applyAlignment="1" applyProtection="1">
      <alignment horizontal="left" vertical="center"/>
    </xf>
    <xf numFmtId="170" fontId="25" fillId="2" borderId="76" xfId="0" applyNumberFormat="1" applyFont="1" applyFill="1" applyBorder="1" applyAlignment="1" applyProtection="1">
      <alignment horizontal="center" vertical="center"/>
    </xf>
    <xf numFmtId="170" fontId="25" fillId="2" borderId="77" xfId="0" applyNumberFormat="1" applyFont="1" applyFill="1" applyBorder="1" applyAlignment="1" applyProtection="1">
      <alignment vertical="center"/>
    </xf>
    <xf numFmtId="0" fontId="25" fillId="0" borderId="108" xfId="0" applyFont="1" applyBorder="1" applyAlignment="1" applyProtection="1">
      <alignment horizontal="left" vertical="center"/>
    </xf>
    <xf numFmtId="0" fontId="27" fillId="5" borderId="104" xfId="0" applyFont="1" applyFill="1" applyBorder="1" applyAlignment="1">
      <alignment vertical="center"/>
    </xf>
    <xf numFmtId="0" fontId="15" fillId="2" borderId="102" xfId="0" applyFont="1" applyFill="1" applyBorder="1" applyAlignment="1" applyProtection="1">
      <alignment vertical="center" wrapText="1"/>
    </xf>
    <xf numFmtId="0" fontId="25" fillId="2" borderId="78" xfId="4" applyFont="1" applyFill="1" applyBorder="1" applyAlignment="1" applyProtection="1">
      <alignment horizontal="left" vertical="center" wrapText="1"/>
    </xf>
    <xf numFmtId="2" fontId="25" fillId="5" borderId="109" xfId="0" applyNumberFormat="1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horizontal="left" vertical="center"/>
    </xf>
    <xf numFmtId="0" fontId="15" fillId="2" borderId="0" xfId="0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horizontal="left" vertical="center"/>
    </xf>
    <xf numFmtId="0" fontId="25" fillId="2" borderId="100" xfId="0" applyFont="1" applyFill="1" applyBorder="1" applyAlignment="1" applyProtection="1">
      <alignment horizontal="centerContinuous" vertical="center"/>
    </xf>
    <xf numFmtId="0" fontId="15" fillId="0" borderId="85" xfId="0" applyFont="1" applyBorder="1" applyAlignment="1" applyProtection="1">
      <alignment horizontal="centerContinuous" vertical="center"/>
    </xf>
    <xf numFmtId="0" fontId="15" fillId="2" borderId="111" xfId="0" applyFont="1" applyFill="1" applyBorder="1" applyAlignment="1" applyProtection="1">
      <alignment horizontal="centerContinuous" vertical="center"/>
    </xf>
    <xf numFmtId="0" fontId="25" fillId="2" borderId="86" xfId="0" applyFont="1" applyFill="1" applyBorder="1" applyAlignment="1" applyProtection="1">
      <alignment vertical="center"/>
    </xf>
    <xf numFmtId="0" fontId="25" fillId="2" borderId="100" xfId="0" applyFont="1" applyFill="1" applyBorder="1" applyAlignment="1" applyProtection="1">
      <alignment horizontal="left" vertical="center"/>
    </xf>
    <xf numFmtId="169" fontId="25" fillId="3" borderId="72" xfId="0" applyNumberFormat="1" applyFont="1" applyFill="1" applyBorder="1" applyAlignment="1" applyProtection="1">
      <alignment horizontal="center" vertical="center"/>
    </xf>
    <xf numFmtId="0" fontId="25" fillId="2" borderId="73" xfId="0" applyFont="1" applyFill="1" applyBorder="1" applyAlignment="1" applyProtection="1">
      <alignment horizontal="centerContinuous" vertical="center"/>
    </xf>
    <xf numFmtId="0" fontId="25" fillId="2" borderId="96" xfId="0" applyFont="1" applyFill="1" applyBorder="1" applyAlignment="1" applyProtection="1">
      <alignment horizontal="left" vertical="center"/>
    </xf>
    <xf numFmtId="0" fontId="25" fillId="2" borderId="58" xfId="0" applyFont="1" applyFill="1" applyBorder="1" applyAlignment="1" applyProtection="1">
      <alignment horizontal="center" vertical="center"/>
    </xf>
    <xf numFmtId="0" fontId="25" fillId="2" borderId="87" xfId="0" applyFont="1" applyFill="1" applyBorder="1" applyAlignment="1" applyProtection="1">
      <alignment horizontal="center" vertical="center"/>
    </xf>
    <xf numFmtId="2" fontId="30" fillId="5" borderId="82" xfId="0" applyNumberFormat="1" applyFont="1" applyFill="1" applyBorder="1" applyAlignment="1" applyProtection="1">
      <alignment horizontal="center" vertical="center"/>
    </xf>
    <xf numFmtId="43" fontId="25" fillId="5" borderId="103" xfId="1" applyNumberFormat="1" applyFont="1" applyFill="1" applyBorder="1" applyAlignment="1" applyProtection="1">
      <alignment horizontal="right" vertical="center"/>
    </xf>
    <xf numFmtId="0" fontId="25" fillId="2" borderId="89" xfId="0" applyFont="1" applyFill="1" applyBorder="1" applyAlignment="1" applyProtection="1">
      <alignment horizontal="left" vertical="center"/>
    </xf>
    <xf numFmtId="0" fontId="25" fillId="0" borderId="6" xfId="0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horizontal="left" vertical="center"/>
    </xf>
    <xf numFmtId="0" fontId="25" fillId="0" borderId="13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horizontal="left" vertical="center"/>
    </xf>
    <xf numFmtId="0" fontId="15" fillId="2" borderId="112" xfId="4" applyFont="1" applyFill="1" applyBorder="1" applyAlignment="1" applyProtection="1">
      <alignment vertical="center" wrapText="1"/>
    </xf>
    <xf numFmtId="0" fontId="25" fillId="2" borderId="112" xfId="4" applyFont="1" applyFill="1" applyBorder="1" applyAlignment="1" applyProtection="1">
      <alignment horizontal="left" vertical="center"/>
    </xf>
    <xf numFmtId="0" fontId="31" fillId="2" borderId="0" xfId="0" applyFont="1" applyFill="1" applyBorder="1" applyAlignment="1">
      <alignment vertical="center"/>
    </xf>
    <xf numFmtId="0" fontId="25" fillId="3" borderId="21" xfId="0" applyFont="1" applyFill="1" applyBorder="1" applyAlignment="1" applyProtection="1">
      <alignment horizontal="left" vertical="center"/>
    </xf>
    <xf numFmtId="0" fontId="25" fillId="3" borderId="113" xfId="4" applyFont="1" applyFill="1" applyBorder="1" applyAlignment="1" applyProtection="1">
      <alignment horizontal="center" vertical="center" wrapText="1"/>
    </xf>
    <xf numFmtId="173" fontId="25" fillId="3" borderId="113" xfId="0" applyNumberFormat="1" applyFont="1" applyFill="1" applyBorder="1" applyAlignment="1" applyProtection="1">
      <alignment horizontal="center" vertical="center"/>
    </xf>
    <xf numFmtId="14" fontId="25" fillId="3" borderId="94" xfId="0" applyNumberFormat="1" applyFont="1" applyFill="1" applyBorder="1" applyAlignment="1" applyProtection="1">
      <alignment horizontal="left" vertical="center"/>
    </xf>
    <xf numFmtId="14" fontId="25" fillId="3" borderId="44" xfId="0" applyNumberFormat="1" applyFont="1" applyFill="1" applyBorder="1" applyAlignment="1" applyProtection="1">
      <alignment horizontal="left" vertical="center"/>
    </xf>
    <xf numFmtId="168" fontId="32" fillId="3" borderId="18" xfId="2" applyNumberFormat="1" applyFont="1" applyFill="1" applyBorder="1" applyAlignment="1" applyProtection="1">
      <alignment horizontal="right" vertical="center"/>
    </xf>
    <xf numFmtId="9" fontId="32" fillId="3" borderId="74" xfId="3" applyFont="1" applyFill="1" applyBorder="1" applyAlignment="1" applyProtection="1">
      <alignment horizontal="center" vertical="center"/>
    </xf>
    <xf numFmtId="0" fontId="25" fillId="2" borderId="9" xfId="0" applyFont="1" applyFill="1" applyBorder="1" applyAlignment="1" applyProtection="1">
      <alignment horizontal="left" vertical="center"/>
    </xf>
    <xf numFmtId="0" fontId="25" fillId="3" borderId="15" xfId="0" applyFont="1" applyFill="1" applyBorder="1" applyAlignment="1">
      <alignment horizontal="center" vertical="center"/>
    </xf>
    <xf numFmtId="0" fontId="25" fillId="0" borderId="76" xfId="0" applyFont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</xf>
    <xf numFmtId="0" fontId="15" fillId="3" borderId="3" xfId="0" applyFont="1" applyFill="1" applyBorder="1" applyAlignment="1" applyProtection="1">
      <alignment horizontal="center" vertical="center"/>
    </xf>
    <xf numFmtId="0" fontId="15" fillId="4" borderId="1" xfId="0" applyFont="1" applyFill="1" applyBorder="1" applyAlignment="1" applyProtection="1">
      <alignment horizontal="center" vertical="center"/>
    </xf>
    <xf numFmtId="0" fontId="15" fillId="4" borderId="2" xfId="0" applyFont="1" applyFill="1" applyBorder="1" applyAlignment="1" applyProtection="1">
      <alignment horizontal="center" vertical="center"/>
    </xf>
    <xf numFmtId="0" fontId="15" fillId="4" borderId="3" xfId="0" applyFont="1" applyFill="1" applyBorder="1" applyAlignment="1" applyProtection="1">
      <alignment horizontal="center" vertical="center"/>
    </xf>
    <xf numFmtId="0" fontId="25" fillId="3" borderId="5" xfId="0" applyFont="1" applyFill="1" applyBorder="1" applyAlignment="1" applyProtection="1">
      <alignment horizontal="right" vertical="center"/>
    </xf>
    <xf numFmtId="164" fontId="25" fillId="3" borderId="9" xfId="0" applyNumberFormat="1" applyFont="1" applyFill="1" applyBorder="1" applyAlignment="1" applyProtection="1">
      <alignment horizontal="right" vertical="center"/>
    </xf>
    <xf numFmtId="0" fontId="25" fillId="3" borderId="13" xfId="0" applyFont="1" applyFill="1" applyBorder="1" applyAlignment="1" applyProtection="1">
      <alignment horizontal="center" vertical="center"/>
    </xf>
    <xf numFmtId="0" fontId="25" fillId="2" borderId="16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>
      <alignment horizontal="left" vertical="center"/>
    </xf>
    <xf numFmtId="0" fontId="25" fillId="2" borderId="9" xfId="0" applyFont="1" applyFill="1" applyBorder="1" applyAlignment="1" applyProtection="1">
      <alignment horizontal="center" vertical="center"/>
    </xf>
    <xf numFmtId="0" fontId="25" fillId="3" borderId="8" xfId="0" applyFont="1" applyFill="1" applyBorder="1" applyAlignment="1" applyProtection="1">
      <alignment horizontal="left" vertical="top" wrapText="1"/>
    </xf>
    <xf numFmtId="0" fontId="25" fillId="3" borderId="10" xfId="0" applyFont="1" applyFill="1" applyBorder="1" applyAlignment="1" applyProtection="1">
      <alignment horizontal="left" vertical="top" wrapText="1"/>
    </xf>
    <xf numFmtId="0" fontId="25" fillId="3" borderId="11" xfId="0" applyFont="1" applyFill="1" applyBorder="1" applyAlignment="1" applyProtection="1">
      <alignment horizontal="left" vertical="top" wrapText="1"/>
    </xf>
    <xf numFmtId="0" fontId="25" fillId="3" borderId="17" xfId="0" applyFont="1" applyFill="1" applyBorder="1" applyAlignment="1" applyProtection="1">
      <alignment horizontal="left" vertical="top" wrapText="1"/>
    </xf>
    <xf numFmtId="0" fontId="25" fillId="3" borderId="18" xfId="0" applyFont="1" applyFill="1" applyBorder="1" applyAlignment="1" applyProtection="1">
      <alignment horizontal="left" vertical="top" wrapText="1"/>
    </xf>
    <xf numFmtId="0" fontId="25" fillId="3" borderId="55" xfId="0" applyFont="1" applyFill="1" applyBorder="1" applyAlignment="1" applyProtection="1">
      <alignment horizontal="left" vertical="top" wrapText="1"/>
    </xf>
    <xf numFmtId="0" fontId="25" fillId="0" borderId="16" xfId="0" applyFont="1" applyBorder="1" applyAlignment="1" applyProtection="1">
      <alignment horizontal="left" vertical="center"/>
    </xf>
    <xf numFmtId="0" fontId="25" fillId="0" borderId="9" xfId="0" applyFont="1" applyBorder="1" applyAlignment="1" applyProtection="1">
      <alignment horizontal="left" vertical="center"/>
    </xf>
    <xf numFmtId="0" fontId="25" fillId="0" borderId="19" xfId="0" applyFont="1" applyBorder="1" applyAlignment="1" applyProtection="1">
      <alignment horizontal="left" vertical="center"/>
    </xf>
    <xf numFmtId="0" fontId="25" fillId="2" borderId="76" xfId="0" applyFont="1" applyFill="1" applyBorder="1" applyAlignment="1" applyProtection="1">
      <alignment horizontal="center" vertical="center" wrapText="1"/>
    </xf>
    <xf numFmtId="0" fontId="25" fillId="2" borderId="74" xfId="0" applyFont="1" applyFill="1" applyBorder="1" applyAlignment="1" applyProtection="1">
      <alignment horizontal="center" vertical="center" wrapText="1"/>
    </xf>
    <xf numFmtId="0" fontId="25" fillId="2" borderId="110" xfId="0" applyFont="1" applyFill="1" applyBorder="1" applyAlignment="1" applyProtection="1">
      <alignment horizontal="center" vertical="center" wrapText="1"/>
    </xf>
    <xf numFmtId="0" fontId="25" fillId="2" borderId="109" xfId="0" applyFont="1" applyFill="1" applyBorder="1" applyAlignment="1" applyProtection="1">
      <alignment horizontal="center" vertical="center" wrapText="1"/>
    </xf>
    <xf numFmtId="0" fontId="25" fillId="0" borderId="17" xfId="0" applyFont="1" applyBorder="1" applyAlignment="1" applyProtection="1">
      <alignment horizontal="left" vertical="center"/>
    </xf>
    <xf numFmtId="0" fontId="25" fillId="0" borderId="18" xfId="0" applyFont="1" applyBorder="1" applyAlignment="1" applyProtection="1">
      <alignment horizontal="left" vertical="center"/>
    </xf>
    <xf numFmtId="0" fontId="25" fillId="0" borderId="55" xfId="0" applyFont="1" applyBorder="1" applyAlignment="1" applyProtection="1">
      <alignment horizontal="left" vertical="center"/>
    </xf>
    <xf numFmtId="0" fontId="29" fillId="0" borderId="105" xfId="0" applyFont="1" applyBorder="1" applyAlignment="1">
      <alignment horizontal="right" vertical="center"/>
    </xf>
    <xf numFmtId="0" fontId="29" fillId="0" borderId="106" xfId="0" applyFont="1" applyBorder="1" applyAlignment="1">
      <alignment horizontal="right" vertical="center"/>
    </xf>
    <xf numFmtId="0" fontId="29" fillId="0" borderId="107" xfId="0" applyFont="1" applyBorder="1" applyAlignment="1">
      <alignment horizontal="right" vertical="center"/>
    </xf>
    <xf numFmtId="0" fontId="25" fillId="2" borderId="78" xfId="0" applyFont="1" applyFill="1" applyBorder="1" applyAlignment="1" applyProtection="1">
      <alignment horizontal="left" vertical="center"/>
    </xf>
    <xf numFmtId="0" fontId="25" fillId="2" borderId="74" xfId="0" applyFont="1" applyFill="1" applyBorder="1" applyAlignment="1" applyProtection="1">
      <alignment horizontal="left" vertical="center"/>
    </xf>
    <xf numFmtId="0" fontId="25" fillId="2" borderId="80" xfId="0" applyFont="1" applyFill="1" applyBorder="1" applyAlignment="1" applyProtection="1">
      <alignment horizontal="left" vertical="center"/>
    </xf>
    <xf numFmtId="0" fontId="25" fillId="2" borderId="81" xfId="0" applyFont="1" applyFill="1" applyBorder="1" applyAlignment="1" applyProtection="1">
      <alignment horizontal="left" vertical="center"/>
    </xf>
    <xf numFmtId="0" fontId="0" fillId="3" borderId="15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right" vertical="center"/>
    </xf>
    <xf numFmtId="164" fontId="7" fillId="3" borderId="9" xfId="0" applyNumberFormat="1" applyFont="1" applyFill="1" applyBorder="1" applyAlignment="1" applyProtection="1">
      <alignment horizontal="right" vertical="center"/>
    </xf>
    <xf numFmtId="0" fontId="6" fillId="3" borderId="13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11" fillId="2" borderId="26" xfId="0" applyFont="1" applyFill="1" applyBorder="1" applyAlignment="1" applyProtection="1">
      <alignment horizontal="center" vertical="center"/>
    </xf>
    <xf numFmtId="0" fontId="11" fillId="2" borderId="27" xfId="0" applyFont="1" applyFill="1" applyBorder="1" applyAlignment="1" applyProtection="1">
      <alignment horizontal="center" vertical="center"/>
    </xf>
    <xf numFmtId="167" fontId="6" fillId="5" borderId="30" xfId="0" applyNumberFormat="1" applyFont="1" applyFill="1" applyBorder="1" applyAlignment="1" applyProtection="1">
      <alignment horizontal="center" vertical="center"/>
    </xf>
    <xf numFmtId="167" fontId="6" fillId="5" borderId="11" xfId="0" applyNumberFormat="1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right" vertical="center"/>
    </xf>
    <xf numFmtId="0" fontId="6" fillId="2" borderId="9" xfId="0" applyFont="1" applyFill="1" applyBorder="1" applyAlignment="1" applyProtection="1">
      <alignment horizontal="right" vertical="center"/>
    </xf>
    <xf numFmtId="0" fontId="6" fillId="2" borderId="31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2" fontId="14" fillId="5" borderId="29" xfId="0" applyNumberFormat="1" applyFont="1" applyFill="1" applyBorder="1" applyAlignment="1" applyProtection="1">
      <alignment horizontal="center" vertical="center"/>
    </xf>
    <xf numFmtId="2" fontId="14" fillId="5" borderId="38" xfId="0" applyNumberFormat="1" applyFont="1" applyFill="1" applyBorder="1" applyAlignment="1" applyProtection="1">
      <alignment horizontal="center" vertical="center"/>
    </xf>
    <xf numFmtId="2" fontId="14" fillId="5" borderId="32" xfId="0" applyNumberFormat="1" applyFont="1" applyFill="1" applyBorder="1" applyAlignment="1" applyProtection="1">
      <alignment horizontal="center" vertical="center"/>
    </xf>
    <xf numFmtId="2" fontId="14" fillId="5" borderId="39" xfId="0" applyNumberFormat="1" applyFont="1" applyFill="1" applyBorder="1" applyAlignment="1" applyProtection="1">
      <alignment horizontal="center" vertical="center"/>
    </xf>
    <xf numFmtId="167" fontId="2" fillId="5" borderId="33" xfId="0" applyNumberFormat="1" applyFont="1" applyFill="1" applyBorder="1" applyAlignment="1" applyProtection="1">
      <alignment horizontal="center" vertical="center"/>
    </xf>
    <xf numFmtId="167" fontId="2" fillId="5" borderId="34" xfId="0" applyNumberFormat="1" applyFont="1" applyFill="1" applyBorder="1" applyAlignment="1" applyProtection="1">
      <alignment horizontal="center" vertical="center"/>
    </xf>
    <xf numFmtId="167" fontId="2" fillId="5" borderId="40" xfId="0" applyNumberFormat="1" applyFont="1" applyFill="1" applyBorder="1" applyAlignment="1" applyProtection="1">
      <alignment horizontal="center" vertical="center"/>
    </xf>
    <xf numFmtId="167" fontId="2" fillId="5" borderId="41" xfId="0" applyNumberFormat="1" applyFont="1" applyFill="1" applyBorder="1" applyAlignment="1" applyProtection="1">
      <alignment horizontal="center" vertical="center"/>
    </xf>
    <xf numFmtId="0" fontId="6" fillId="2" borderId="35" xfId="0" applyFont="1" applyFill="1" applyBorder="1" applyAlignment="1" applyProtection="1">
      <alignment horizontal="right" vertical="center"/>
    </xf>
    <xf numFmtId="0" fontId="6" fillId="2" borderId="36" xfId="0" applyFont="1" applyFill="1" applyBorder="1" applyAlignment="1" applyProtection="1">
      <alignment horizontal="right" vertical="center"/>
    </xf>
    <xf numFmtId="0" fontId="6" fillId="0" borderId="16" xfId="0" applyFont="1" applyBorder="1" applyAlignment="1" applyProtection="1">
      <alignment horizontal="left" vertical="center"/>
    </xf>
    <xf numFmtId="0" fontId="6" fillId="0" borderId="9" xfId="0" applyFont="1" applyBorder="1" applyAlignment="1" applyProtection="1">
      <alignment horizontal="left" vertical="center"/>
    </xf>
    <xf numFmtId="0" fontId="6" fillId="0" borderId="19" xfId="0" applyFont="1" applyBorder="1" applyAlignment="1" applyProtection="1">
      <alignment horizontal="left" vertical="center"/>
    </xf>
    <xf numFmtId="0" fontId="6" fillId="2" borderId="42" xfId="0" applyFont="1" applyFill="1" applyBorder="1" applyAlignment="1" applyProtection="1">
      <alignment horizontal="right" vertical="center"/>
    </xf>
    <xf numFmtId="0" fontId="6" fillId="2" borderId="43" xfId="0" applyFont="1" applyFill="1" applyBorder="1" applyAlignment="1" applyProtection="1">
      <alignment horizontal="right" vertical="center"/>
    </xf>
    <xf numFmtId="0" fontId="5" fillId="2" borderId="46" xfId="0" applyFont="1" applyFill="1" applyBorder="1" applyAlignment="1" applyProtection="1">
      <alignment horizontal="center" vertical="center"/>
    </xf>
    <xf numFmtId="0" fontId="5" fillId="2" borderId="47" xfId="0" applyFont="1" applyFill="1" applyBorder="1" applyAlignment="1" applyProtection="1">
      <alignment horizontal="center" vertical="center"/>
    </xf>
    <xf numFmtId="0" fontId="11" fillId="0" borderId="49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2" borderId="50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2" xfId="0" applyFont="1" applyFill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left" vertical="center"/>
    </xf>
    <xf numFmtId="0" fontId="6" fillId="0" borderId="18" xfId="0" applyFont="1" applyBorder="1" applyAlignment="1" applyProtection="1">
      <alignment horizontal="left" vertical="center"/>
    </xf>
    <xf numFmtId="0" fontId="6" fillId="0" borderId="55" xfId="0" applyFont="1" applyBorder="1" applyAlignment="1" applyProtection="1">
      <alignment horizontal="left" vertical="center"/>
    </xf>
  </cellXfs>
  <cellStyles count="5">
    <cellStyle name="Comma" xfId="1" builtinId="3"/>
    <cellStyle name="Currency" xfId="2" builtinId="4"/>
    <cellStyle name="Normal" xfId="0" builtinId="0"/>
    <cellStyle name="Normal 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50"/>
  <sheetViews>
    <sheetView tabSelected="1" topLeftCell="A19" zoomScaleNormal="100" workbookViewId="0">
      <selection activeCell="I31" sqref="I31"/>
    </sheetView>
  </sheetViews>
  <sheetFormatPr defaultColWidth="12.5703125" defaultRowHeight="15" x14ac:dyDescent="0.25"/>
  <cols>
    <col min="1" max="1" width="26.28515625" style="169" customWidth="1"/>
    <col min="2" max="2" width="6" style="169" bestFit="1" customWidth="1"/>
    <col min="3" max="5" width="5" style="169" customWidth="1"/>
    <col min="6" max="6" width="5.42578125" style="169" customWidth="1"/>
    <col min="7" max="7" width="10.140625" style="169" customWidth="1"/>
    <col min="8" max="8" width="12.140625" style="169" customWidth="1"/>
    <col min="9" max="9" width="9.42578125" style="169" customWidth="1"/>
    <col min="10" max="10" width="7.5703125" style="169" customWidth="1"/>
    <col min="11" max="11" width="8.42578125" style="169" customWidth="1"/>
    <col min="12" max="12" width="10.85546875" style="169" customWidth="1"/>
    <col min="13" max="13" width="17.42578125" style="169" bestFit="1" customWidth="1"/>
    <col min="14" max="16384" width="12.5703125" style="169"/>
  </cols>
  <sheetData>
    <row r="1" spans="1:13" ht="17.25" thickTop="1" thickBot="1" x14ac:dyDescent="0.3">
      <c r="A1" s="171" t="s">
        <v>0</v>
      </c>
      <c r="B1" s="171"/>
      <c r="C1" s="172"/>
      <c r="D1" s="172"/>
      <c r="E1" s="172"/>
      <c r="F1" s="172"/>
      <c r="G1" s="172"/>
      <c r="H1" s="172"/>
      <c r="I1" s="310" t="s">
        <v>1</v>
      </c>
      <c r="J1" s="311"/>
      <c r="K1" s="311"/>
      <c r="L1" s="312"/>
      <c r="M1" s="168"/>
    </row>
    <row r="2" spans="1:13" ht="17.25" thickTop="1" thickBot="1" x14ac:dyDescent="0.3">
      <c r="A2" s="171" t="s">
        <v>2</v>
      </c>
      <c r="B2" s="171"/>
      <c r="C2" s="172"/>
      <c r="D2" s="172"/>
      <c r="E2" s="172"/>
      <c r="F2" s="172"/>
      <c r="G2" s="172"/>
      <c r="H2" s="172"/>
      <c r="I2" s="313" t="s">
        <v>3</v>
      </c>
      <c r="J2" s="314"/>
      <c r="K2" s="314"/>
      <c r="L2" s="315"/>
      <c r="M2" s="168"/>
    </row>
    <row r="3" spans="1:13" ht="16.5" thickTop="1" x14ac:dyDescent="0.25">
      <c r="A3" s="173" t="s">
        <v>4</v>
      </c>
      <c r="B3" s="293"/>
      <c r="C3" s="316" t="s">
        <v>98</v>
      </c>
      <c r="D3" s="316"/>
      <c r="E3" s="316"/>
      <c r="F3" s="174" t="s">
        <v>5</v>
      </c>
      <c r="G3" s="175" t="s">
        <v>6</v>
      </c>
      <c r="H3" s="174"/>
      <c r="I3" s="176" t="s">
        <v>7</v>
      </c>
      <c r="J3" s="177"/>
      <c r="K3" s="178"/>
      <c r="L3" s="229"/>
      <c r="M3" s="168"/>
    </row>
    <row r="4" spans="1:13" ht="15.75" x14ac:dyDescent="0.25">
      <c r="A4" s="179" t="s">
        <v>8</v>
      </c>
      <c r="B4" s="294"/>
      <c r="C4" s="317">
        <v>41339</v>
      </c>
      <c r="D4" s="317"/>
      <c r="E4" s="317"/>
      <c r="F4" s="180"/>
      <c r="G4" s="181" t="s">
        <v>9</v>
      </c>
      <c r="H4" s="180"/>
      <c r="I4" s="181" t="s">
        <v>10</v>
      </c>
      <c r="J4" s="182">
        <v>45</v>
      </c>
      <c r="K4" s="180" t="s">
        <v>11</v>
      </c>
      <c r="L4" s="230"/>
      <c r="M4" s="168"/>
    </row>
    <row r="5" spans="1:13" ht="15.75" x14ac:dyDescent="0.25">
      <c r="A5" s="183" t="s">
        <v>83</v>
      </c>
      <c r="B5" s="185"/>
      <c r="C5" s="322" t="s">
        <v>13</v>
      </c>
      <c r="D5" s="322"/>
      <c r="E5" s="322"/>
      <c r="F5" s="180"/>
      <c r="G5" s="181" t="s">
        <v>13</v>
      </c>
      <c r="H5" s="180"/>
      <c r="I5" s="180"/>
      <c r="J5" s="180"/>
      <c r="K5" s="180"/>
      <c r="L5" s="230"/>
      <c r="M5" s="168"/>
    </row>
    <row r="6" spans="1:13" ht="15.75" x14ac:dyDescent="0.25">
      <c r="A6" s="183" t="s">
        <v>14</v>
      </c>
      <c r="B6" s="185"/>
      <c r="C6" s="181"/>
      <c r="D6" s="181"/>
      <c r="E6" s="181"/>
      <c r="F6" s="184"/>
      <c r="G6" s="181" t="s">
        <v>15</v>
      </c>
      <c r="H6" s="180"/>
      <c r="I6" s="185"/>
      <c r="J6" s="180" t="s">
        <v>13</v>
      </c>
      <c r="K6" s="180"/>
      <c r="L6" s="230"/>
      <c r="M6" s="168"/>
    </row>
    <row r="7" spans="1:13" ht="15.75" x14ac:dyDescent="0.25">
      <c r="A7" s="186" t="s">
        <v>16</v>
      </c>
      <c r="B7" s="295"/>
      <c r="C7" s="318" t="s">
        <v>103</v>
      </c>
      <c r="D7" s="318"/>
      <c r="E7" s="318"/>
      <c r="F7" s="187"/>
      <c r="G7" s="181" t="s">
        <v>17</v>
      </c>
      <c r="H7" s="188">
        <v>10150000</v>
      </c>
      <c r="I7" s="181" t="s">
        <v>18</v>
      </c>
      <c r="J7" s="188">
        <v>600</v>
      </c>
      <c r="K7" s="181" t="s">
        <v>19</v>
      </c>
      <c r="L7" s="189" t="s">
        <v>13</v>
      </c>
      <c r="M7" s="168"/>
    </row>
    <row r="8" spans="1:13" ht="15.75" x14ac:dyDescent="0.25">
      <c r="A8" s="190" t="s">
        <v>20</v>
      </c>
      <c r="B8" s="296"/>
      <c r="C8" s="308">
        <v>9.9559999999999995</v>
      </c>
      <c r="D8" s="308"/>
      <c r="E8" s="308"/>
      <c r="F8" s="187"/>
      <c r="G8" s="181" t="s">
        <v>21</v>
      </c>
      <c r="H8" s="191">
        <v>10.156000000000001</v>
      </c>
      <c r="I8" s="181" t="s">
        <v>22</v>
      </c>
      <c r="J8" s="192">
        <f>H8-C8</f>
        <v>0.20000000000000107</v>
      </c>
      <c r="K8" s="181" t="s">
        <v>23</v>
      </c>
      <c r="L8" s="189"/>
      <c r="M8" s="168"/>
    </row>
    <row r="9" spans="1:13" ht="15.75" x14ac:dyDescent="0.25">
      <c r="A9" s="319" t="s">
        <v>24</v>
      </c>
      <c r="B9" s="320"/>
      <c r="C9" s="321"/>
      <c r="D9" s="321"/>
      <c r="E9" s="181"/>
      <c r="F9" s="184"/>
      <c r="G9" s="184"/>
      <c r="H9" s="184"/>
      <c r="I9" s="184"/>
      <c r="J9" s="184"/>
      <c r="K9" s="184"/>
      <c r="L9" s="197"/>
      <c r="M9" s="168"/>
    </row>
    <row r="10" spans="1:13" ht="15.75" x14ac:dyDescent="0.25">
      <c r="A10" s="231" t="s">
        <v>104</v>
      </c>
      <c r="B10" s="232"/>
      <c r="C10" s="193"/>
      <c r="D10" s="193"/>
      <c r="E10" s="193"/>
      <c r="F10" s="193"/>
      <c r="G10" s="193"/>
      <c r="H10" s="193"/>
      <c r="I10" s="193"/>
      <c r="J10" s="193"/>
      <c r="K10" s="193"/>
      <c r="L10" s="198"/>
      <c r="M10" s="168"/>
    </row>
    <row r="11" spans="1:13" ht="15.75" x14ac:dyDescent="0.25">
      <c r="A11" s="231" t="s">
        <v>105</v>
      </c>
      <c r="B11" s="232"/>
      <c r="C11" s="193"/>
      <c r="D11" s="193"/>
      <c r="E11" s="193"/>
      <c r="F11" s="193"/>
      <c r="G11" s="193"/>
      <c r="H11" s="193"/>
      <c r="I11" s="193"/>
      <c r="J11" s="193"/>
      <c r="K11" s="193"/>
      <c r="L11" s="198"/>
      <c r="M11" s="168"/>
    </row>
    <row r="12" spans="1:13" ht="15.75" x14ac:dyDescent="0.25">
      <c r="A12" s="194" t="s">
        <v>25</v>
      </c>
      <c r="B12" s="261"/>
      <c r="C12" s="195"/>
      <c r="D12" s="195"/>
      <c r="E12" s="195"/>
      <c r="F12" s="195"/>
      <c r="G12" s="195"/>
      <c r="H12" s="195"/>
      <c r="I12" s="195"/>
      <c r="J12" s="196"/>
      <c r="K12" s="195"/>
      <c r="L12" s="197"/>
      <c r="M12" s="168" t="s">
        <v>13</v>
      </c>
    </row>
    <row r="13" spans="1:13" ht="15.75" x14ac:dyDescent="0.25">
      <c r="A13" s="323" t="s">
        <v>111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5"/>
      <c r="M13" s="168"/>
    </row>
    <row r="14" spans="1:13" ht="15.75" x14ac:dyDescent="0.25">
      <c r="A14" s="326"/>
      <c r="B14" s="327"/>
      <c r="C14" s="327"/>
      <c r="D14" s="327"/>
      <c r="E14" s="327"/>
      <c r="F14" s="327"/>
      <c r="G14" s="327"/>
      <c r="H14" s="327"/>
      <c r="I14" s="327"/>
      <c r="J14" s="327"/>
      <c r="K14" s="327"/>
      <c r="L14" s="328"/>
      <c r="M14" s="168"/>
    </row>
    <row r="15" spans="1:13" ht="15.75" x14ac:dyDescent="0.25">
      <c r="A15" s="194"/>
      <c r="B15" s="261"/>
      <c r="C15" s="195"/>
      <c r="D15" s="195"/>
      <c r="E15" s="195"/>
      <c r="F15" s="195"/>
      <c r="G15" s="195"/>
      <c r="H15" s="195"/>
      <c r="I15" s="195"/>
      <c r="J15" s="195"/>
      <c r="K15" s="195"/>
      <c r="L15" s="197"/>
      <c r="M15" s="168"/>
    </row>
    <row r="16" spans="1:13" ht="15.75" x14ac:dyDescent="0.25">
      <c r="A16" s="231" t="s">
        <v>106</v>
      </c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3"/>
      <c r="M16" s="168"/>
    </row>
    <row r="17" spans="1:13" ht="15.75" x14ac:dyDescent="0.25">
      <c r="A17" s="231" t="s">
        <v>13</v>
      </c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3"/>
      <c r="M17" s="168"/>
    </row>
    <row r="18" spans="1:13" ht="16.5" thickBot="1" x14ac:dyDescent="0.3">
      <c r="A18" s="263" t="s">
        <v>13</v>
      </c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279"/>
      <c r="M18" s="168"/>
    </row>
    <row r="19" spans="1:13" ht="15.75" customHeight="1" x14ac:dyDescent="0.25">
      <c r="A19" s="200" t="s">
        <v>87</v>
      </c>
      <c r="B19" s="297"/>
      <c r="C19" s="309" t="s">
        <v>93</v>
      </c>
      <c r="D19" s="309"/>
      <c r="E19" s="309"/>
      <c r="F19" s="332" t="s">
        <v>38</v>
      </c>
      <c r="G19" s="334" t="s">
        <v>39</v>
      </c>
      <c r="H19" s="201" t="s">
        <v>29</v>
      </c>
      <c r="I19" s="235"/>
      <c r="J19" s="281"/>
      <c r="K19" s="282"/>
      <c r="L19" s="283"/>
      <c r="M19" s="168"/>
    </row>
    <row r="20" spans="1:13" ht="15.75" customHeight="1" x14ac:dyDescent="0.25">
      <c r="A20" s="275" t="s">
        <v>76</v>
      </c>
      <c r="B20" s="301">
        <v>2010</v>
      </c>
      <c r="C20" s="251">
        <v>2011</v>
      </c>
      <c r="D20" s="251">
        <v>2012</v>
      </c>
      <c r="E20" s="251">
        <v>2013</v>
      </c>
      <c r="F20" s="333"/>
      <c r="G20" s="335"/>
      <c r="H20" s="342" t="s">
        <v>90</v>
      </c>
      <c r="I20" s="343"/>
      <c r="J20" s="343"/>
      <c r="K20" s="305">
        <v>141688</v>
      </c>
      <c r="L20" s="287" t="s">
        <v>32</v>
      </c>
      <c r="M20" s="168"/>
    </row>
    <row r="21" spans="1:13" ht="15.75" x14ac:dyDescent="0.25">
      <c r="A21" s="202" t="s">
        <v>71</v>
      </c>
      <c r="B21" s="302"/>
      <c r="C21" s="253"/>
      <c r="D21" s="253"/>
      <c r="E21" s="253"/>
      <c r="F21" s="237"/>
      <c r="G21" s="276">
        <f>SUM(B21:E21)*F21</f>
        <v>0</v>
      </c>
      <c r="H21" s="342" t="s">
        <v>91</v>
      </c>
      <c r="I21" s="343"/>
      <c r="J21" s="343"/>
      <c r="K21" s="252">
        <v>100</v>
      </c>
      <c r="L21" s="284" t="s">
        <v>32</v>
      </c>
      <c r="M21" s="168"/>
    </row>
    <row r="22" spans="1:13" ht="16.5" customHeight="1" thickBot="1" x14ac:dyDescent="0.3">
      <c r="A22" s="202" t="s">
        <v>72</v>
      </c>
      <c r="B22" s="302"/>
      <c r="C22" s="253"/>
      <c r="D22" s="253"/>
      <c r="E22" s="253"/>
      <c r="F22" s="237"/>
      <c r="G22" s="276">
        <f>SUM(B22:E22)*F22</f>
        <v>0</v>
      </c>
      <c r="H22" s="344" t="s">
        <v>92</v>
      </c>
      <c r="I22" s="345"/>
      <c r="J22" s="345"/>
      <c r="K22" s="285">
        <v>0.04</v>
      </c>
      <c r="L22" s="286" t="s">
        <v>13</v>
      </c>
      <c r="M22" s="168"/>
    </row>
    <row r="23" spans="1:13" ht="15.75" x14ac:dyDescent="0.25">
      <c r="A23" s="202"/>
      <c r="B23" s="302"/>
      <c r="C23" s="253"/>
      <c r="D23" s="253"/>
      <c r="E23" s="253"/>
      <c r="F23" s="237"/>
      <c r="G23" s="238">
        <f>SUM(B23:E23)*F23</f>
        <v>0</v>
      </c>
      <c r="H23" s="277" t="s">
        <v>40</v>
      </c>
      <c r="I23" s="278"/>
      <c r="J23" s="278"/>
      <c r="K23" s="278"/>
      <c r="L23" s="280"/>
      <c r="M23" s="168"/>
    </row>
    <row r="24" spans="1:13" ht="15.75" customHeight="1" x14ac:dyDescent="0.25">
      <c r="A24" s="202"/>
      <c r="B24" s="302"/>
      <c r="C24" s="253"/>
      <c r="D24" s="253"/>
      <c r="E24" s="253"/>
      <c r="F24" s="237"/>
      <c r="G24" s="238">
        <f>SUM(B24:E24)*F24</f>
        <v>0</v>
      </c>
      <c r="H24" s="288" t="s">
        <v>42</v>
      </c>
      <c r="I24" s="288" t="s">
        <v>94</v>
      </c>
      <c r="J24" s="288" t="s">
        <v>95</v>
      </c>
      <c r="K24" s="288" t="s">
        <v>45</v>
      </c>
      <c r="L24" s="289" t="s">
        <v>46</v>
      </c>
      <c r="M24" s="168"/>
    </row>
    <row r="25" spans="1:13" ht="16.5" thickBot="1" x14ac:dyDescent="0.3">
      <c r="A25" s="339" t="s">
        <v>79</v>
      </c>
      <c r="B25" s="340"/>
      <c r="C25" s="340"/>
      <c r="D25" s="340"/>
      <c r="E25" s="340"/>
      <c r="F25" s="341"/>
      <c r="G25" s="290">
        <f>SUM(G21:G24)</f>
        <v>0</v>
      </c>
      <c r="H25" s="261" t="s">
        <v>47</v>
      </c>
      <c r="I25" s="203"/>
      <c r="J25" s="204"/>
      <c r="K25" s="205" t="str">
        <f t="shared" ref="K25:K31" si="0">IF(J25&lt;1," ",(K$22*(1+K$22)^J25)/((1+K$22)^J25-1))</f>
        <v xml:space="preserve"> </v>
      </c>
      <c r="L25" s="206" t="str">
        <f t="shared" ref="L25:L31" si="1">IF(I25&lt;1," ",I25*K25)</f>
        <v xml:space="preserve"> </v>
      </c>
      <c r="M25" s="168"/>
    </row>
    <row r="26" spans="1:13" ht="15.75" x14ac:dyDescent="0.25">
      <c r="A26" s="269" t="s">
        <v>75</v>
      </c>
      <c r="B26" s="298"/>
      <c r="C26" s="309" t="s">
        <v>93</v>
      </c>
      <c r="D26" s="309"/>
      <c r="E26" s="309"/>
      <c r="F26" s="270" t="s">
        <v>45</v>
      </c>
      <c r="G26" s="271" t="s">
        <v>73</v>
      </c>
      <c r="H26" s="261" t="s">
        <v>48</v>
      </c>
      <c r="I26" s="203"/>
      <c r="J26" s="204"/>
      <c r="K26" s="207"/>
      <c r="L26" s="206" t="str">
        <f t="shared" si="1"/>
        <v xml:space="preserve"> </v>
      </c>
      <c r="M26" s="168"/>
    </row>
    <row r="27" spans="1:13" ht="15.75" x14ac:dyDescent="0.25">
      <c r="A27" s="202" t="s">
        <v>74</v>
      </c>
      <c r="B27" s="302"/>
      <c r="C27" s="236"/>
      <c r="D27" s="236"/>
      <c r="E27" s="236"/>
      <c r="F27" s="237"/>
      <c r="G27" s="238">
        <f>SUM(B27:E27)*F27</f>
        <v>0</v>
      </c>
      <c r="H27" s="261" t="s">
        <v>49</v>
      </c>
      <c r="I27" s="203"/>
      <c r="J27" s="204"/>
      <c r="K27" s="207" t="str">
        <f t="shared" si="0"/>
        <v xml:space="preserve"> </v>
      </c>
      <c r="L27" s="206" t="str">
        <f t="shared" si="1"/>
        <v xml:space="preserve"> </v>
      </c>
      <c r="M27" s="168"/>
    </row>
    <row r="28" spans="1:13" ht="15.75" customHeight="1" x14ac:dyDescent="0.25">
      <c r="A28" s="202"/>
      <c r="B28" s="302"/>
      <c r="C28" s="236"/>
      <c r="D28" s="236"/>
      <c r="E28" s="236"/>
      <c r="F28" s="237"/>
      <c r="G28" s="238">
        <f>SUM(B28:E28)*F28</f>
        <v>0</v>
      </c>
      <c r="H28" s="307" t="s">
        <v>101</v>
      </c>
      <c r="I28" s="208"/>
      <c r="J28" s="204"/>
      <c r="K28" s="209" t="str">
        <f t="shared" si="0"/>
        <v xml:space="preserve"> </v>
      </c>
      <c r="L28" s="206" t="str">
        <f t="shared" si="1"/>
        <v xml:space="preserve"> </v>
      </c>
      <c r="M28" s="168"/>
    </row>
    <row r="29" spans="1:13" ht="15.75" x14ac:dyDescent="0.25">
      <c r="A29" s="202"/>
      <c r="B29" s="302"/>
      <c r="C29" s="236"/>
      <c r="D29" s="236"/>
      <c r="E29" s="236"/>
      <c r="F29" s="237"/>
      <c r="G29" s="238">
        <f>SUM(B29:E29)*F29</f>
        <v>0</v>
      </c>
      <c r="H29" s="261" t="s">
        <v>51</v>
      </c>
      <c r="I29" s="203"/>
      <c r="J29" s="210"/>
      <c r="K29" s="205" t="str">
        <f t="shared" si="0"/>
        <v xml:space="preserve"> </v>
      </c>
      <c r="L29" s="206" t="str">
        <f t="shared" si="1"/>
        <v xml:space="preserve"> </v>
      </c>
      <c r="M29" s="168"/>
    </row>
    <row r="30" spans="1:13" ht="15.75" customHeight="1" x14ac:dyDescent="0.25">
      <c r="A30" s="202"/>
      <c r="B30" s="302"/>
      <c r="C30" s="236"/>
      <c r="D30" s="236"/>
      <c r="E30" s="236"/>
      <c r="F30" s="237"/>
      <c r="G30" s="238">
        <f>SUM(B30:E30)*F30</f>
        <v>0</v>
      </c>
      <c r="H30" s="199" t="s">
        <v>52</v>
      </c>
      <c r="I30" s="203">
        <v>120942</v>
      </c>
      <c r="J30" s="204">
        <v>10</v>
      </c>
      <c r="K30" s="207">
        <f t="shared" si="0"/>
        <v>0.1232909443301364</v>
      </c>
      <c r="L30" s="206">
        <f t="shared" si="1"/>
        <v>14911.053389175357</v>
      </c>
      <c r="M30" s="168"/>
    </row>
    <row r="31" spans="1:13" ht="16.5" thickBot="1" x14ac:dyDescent="0.3">
      <c r="A31" s="339" t="s">
        <v>81</v>
      </c>
      <c r="B31" s="340"/>
      <c r="C31" s="340"/>
      <c r="D31" s="340"/>
      <c r="E31" s="340"/>
      <c r="F31" s="341"/>
      <c r="G31" s="290">
        <f>SUM(G27:G30)</f>
        <v>0</v>
      </c>
      <c r="H31" s="261" t="s">
        <v>53</v>
      </c>
      <c r="I31" s="203"/>
      <c r="J31" s="210"/>
      <c r="K31" s="205" t="str">
        <f t="shared" si="0"/>
        <v xml:space="preserve"> </v>
      </c>
      <c r="L31" s="206" t="str">
        <f t="shared" si="1"/>
        <v xml:space="preserve"> </v>
      </c>
      <c r="M31" s="168"/>
    </row>
    <row r="32" spans="1:13" ht="15" customHeight="1" x14ac:dyDescent="0.25">
      <c r="A32" s="269" t="s">
        <v>99</v>
      </c>
      <c r="B32" s="298"/>
      <c r="C32" s="309" t="s">
        <v>93</v>
      </c>
      <c r="D32" s="309"/>
      <c r="E32" s="309"/>
      <c r="F32" s="270" t="s">
        <v>45</v>
      </c>
      <c r="G32" s="271" t="s">
        <v>73</v>
      </c>
      <c r="H32" s="261" t="s">
        <v>54</v>
      </c>
      <c r="I32" s="211">
        <f>SUM(I25:I31)</f>
        <v>120942</v>
      </c>
      <c r="J32" s="212">
        <f>MAX(J25:J31)</f>
        <v>10</v>
      </c>
      <c r="K32" s="195"/>
      <c r="L32" s="213">
        <f>SUM(L25:L31)</f>
        <v>14911.053389175357</v>
      </c>
      <c r="M32" s="168"/>
    </row>
    <row r="33" spans="1:14" ht="15.75" x14ac:dyDescent="0.25">
      <c r="A33" s="202" t="s">
        <v>107</v>
      </c>
      <c r="B33" s="302">
        <v>1</v>
      </c>
      <c r="C33" s="236">
        <v>0</v>
      </c>
      <c r="D33" s="236">
        <v>3</v>
      </c>
      <c r="E33" s="236">
        <v>4</v>
      </c>
      <c r="F33" s="306">
        <v>0.63</v>
      </c>
      <c r="G33" s="238">
        <f>SUM(B33:E33)*F33</f>
        <v>5.04</v>
      </c>
      <c r="H33" s="261" t="s">
        <v>55</v>
      </c>
      <c r="I33" s="195"/>
      <c r="J33" s="195"/>
      <c r="K33" s="195"/>
      <c r="L33" s="206">
        <v>0</v>
      </c>
      <c r="M33" s="168"/>
    </row>
    <row r="34" spans="1:14" ht="15.75" x14ac:dyDescent="0.25">
      <c r="A34" s="202" t="s">
        <v>108</v>
      </c>
      <c r="B34" s="302">
        <v>3</v>
      </c>
      <c r="C34" s="236">
        <v>0</v>
      </c>
      <c r="D34" s="236">
        <v>1</v>
      </c>
      <c r="E34" s="236">
        <v>2</v>
      </c>
      <c r="F34" s="306">
        <v>0.76</v>
      </c>
      <c r="G34" s="238">
        <f>SUM(B34:E34)*F34</f>
        <v>4.5600000000000005</v>
      </c>
      <c r="H34" s="185" t="s">
        <v>56</v>
      </c>
      <c r="I34" s="184"/>
      <c r="J34" s="184"/>
      <c r="K34" s="184"/>
      <c r="L34" s="206">
        <f>-(K21*G39)/4</f>
        <v>-240.00000000000003</v>
      </c>
      <c r="M34" s="168"/>
    </row>
    <row r="35" spans="1:14" ht="16.5" thickBot="1" x14ac:dyDescent="0.3">
      <c r="A35" s="202" t="s">
        <v>13</v>
      </c>
      <c r="B35" s="302"/>
      <c r="C35" s="236">
        <v>0</v>
      </c>
      <c r="D35" s="236">
        <v>0</v>
      </c>
      <c r="E35" s="236">
        <v>0</v>
      </c>
      <c r="F35" s="306">
        <v>0</v>
      </c>
      <c r="G35" s="238">
        <f>SUM(B35:E35)*F35</f>
        <v>0</v>
      </c>
      <c r="H35" s="292" t="s">
        <v>58</v>
      </c>
      <c r="I35" s="214"/>
      <c r="J35" s="214"/>
      <c r="K35" s="214"/>
      <c r="L35" s="215">
        <f>SUM(L32:L34)</f>
        <v>14671.053389175357</v>
      </c>
      <c r="M35" s="168"/>
    </row>
    <row r="36" spans="1:14" ht="16.5" thickBot="1" x14ac:dyDescent="0.3">
      <c r="A36" s="202" t="s">
        <v>13</v>
      </c>
      <c r="B36" s="302"/>
      <c r="C36" s="236">
        <v>0</v>
      </c>
      <c r="D36" s="236">
        <v>0</v>
      </c>
      <c r="E36" s="236">
        <v>0</v>
      </c>
      <c r="F36" s="306">
        <v>0</v>
      </c>
      <c r="G36" s="238">
        <f>SUM(B36:E36)*F36</f>
        <v>0</v>
      </c>
      <c r="H36" s="262" t="s">
        <v>96</v>
      </c>
      <c r="I36" s="216"/>
      <c r="J36" s="216"/>
      <c r="K36" s="216"/>
      <c r="L36" s="217">
        <f>G42/L35</f>
        <v>23.178376560942635</v>
      </c>
      <c r="M36" s="170"/>
      <c r="N36" s="129"/>
    </row>
    <row r="37" spans="1:14" ht="16.5" thickBot="1" x14ac:dyDescent="0.3">
      <c r="A37" s="339" t="s">
        <v>82</v>
      </c>
      <c r="B37" s="340"/>
      <c r="C37" s="340"/>
      <c r="D37" s="340"/>
      <c r="E37" s="340"/>
      <c r="F37" s="341"/>
      <c r="G37" s="290">
        <f>SUM(G33:G36)</f>
        <v>9.6000000000000014</v>
      </c>
      <c r="H37" s="260" t="s">
        <v>97</v>
      </c>
      <c r="I37" s="239"/>
      <c r="J37" s="239"/>
      <c r="K37" s="239"/>
      <c r="L37" s="240"/>
      <c r="M37" s="168"/>
      <c r="N37" s="129"/>
    </row>
    <row r="38" spans="1:14" ht="15.75" thickBot="1" x14ac:dyDescent="0.3">
      <c r="A38" s="272" t="s">
        <v>88</v>
      </c>
      <c r="B38" s="291">
        <f>B21+B22+B23+B24+B27+B28+B29+B30+B33+B34+B35+B36</f>
        <v>4</v>
      </c>
      <c r="C38" s="291">
        <f>C21+C22+C23+C24+C27+C28+C29+C30+C33+C34+C35+C36</f>
        <v>0</v>
      </c>
      <c r="D38" s="291">
        <f>D21+D22+D23+D24+D27+D28+D29+D30+D33+D34+D35+D36</f>
        <v>4</v>
      </c>
      <c r="E38" s="291">
        <f>E21+E22+E23+E24+E27+E28+E29+E30+E33+E34+E35+E36</f>
        <v>6</v>
      </c>
      <c r="F38" s="267"/>
      <c r="G38" s="273"/>
      <c r="H38" s="254" t="s">
        <v>77</v>
      </c>
      <c r="I38" s="241"/>
      <c r="J38" s="241"/>
      <c r="K38" s="241"/>
      <c r="L38" s="242">
        <v>2014</v>
      </c>
      <c r="N38" s="129"/>
    </row>
    <row r="39" spans="1:14" ht="16.5" thickBot="1" x14ac:dyDescent="0.3">
      <c r="A39" s="274" t="s">
        <v>84</v>
      </c>
      <c r="B39" s="291">
        <f>(B21*$F21)+(B22*$F22)+(B23*$F23)+(B24*$F24)+(B27*$F27)+(B28*$F28)+(B29*$F29)+(B30*$F30)+(B33*$F33)+(B34*$F34)+(B35*$F35)+(B36*$F36)</f>
        <v>2.91</v>
      </c>
      <c r="C39" s="291">
        <f>(C21*$F21)+(C22*$F22)+(C23*$F23)+(C24*$F24)+(C27*$F27)+(C28*$F28)+(C29*$F29)+(C30*$F30)+(C33*$F33)+(C34*$F34)+(C35*$F35)+(C36*$F36)</f>
        <v>0</v>
      </c>
      <c r="D39" s="291">
        <f>(D21*$F21)+(D22*$F22)+(D23*$F23)+(D24*$F24)+(D27*$F27)+(D28*$F28)+(D29*$F29)+(D30*$F30)+(D33*$F33)+(D34*$F34)+(D35*$F35)+(D36*$F36)</f>
        <v>2.6500000000000004</v>
      </c>
      <c r="E39" s="291">
        <f>(E21*$F21)+(E22*$F22)+(E23*$F23)+(E24*$F24)+(E27*$F27)+(E28*$F28)+(E29*$F29)+(E30*$F30)+(E33*$F33)+(E34*$F34)+(E35*$F35)+(E36*$F36)</f>
        <v>4.04</v>
      </c>
      <c r="F39" s="267"/>
      <c r="G39" s="268">
        <f>SUM(B39:E39)</f>
        <v>9.6000000000000014</v>
      </c>
      <c r="H39" s="254" t="s">
        <v>78</v>
      </c>
      <c r="I39" s="241"/>
      <c r="J39" s="241"/>
      <c r="K39" s="241"/>
      <c r="L39" s="242">
        <v>2016</v>
      </c>
      <c r="M39" s="168"/>
      <c r="N39" s="129"/>
    </row>
    <row r="40" spans="1:14" ht="16.5" thickBot="1" x14ac:dyDescent="0.3">
      <c r="A40" s="266" t="s">
        <v>89</v>
      </c>
      <c r="B40" s="299"/>
      <c r="C40" s="264"/>
      <c r="D40" s="264"/>
      <c r="E40" s="264"/>
      <c r="F40" s="264"/>
      <c r="G40" s="265"/>
      <c r="H40" s="219" t="s">
        <v>80</v>
      </c>
      <c r="I40" s="243"/>
      <c r="J40" s="220"/>
      <c r="K40" s="221"/>
      <c r="L40" s="222">
        <f>(-PV(K22,J32+(L39-L38-1),G42)-I32)--PV(K22,(L39-L38-1),G42)</f>
        <v>2531096.3104275148</v>
      </c>
      <c r="M40" s="170"/>
      <c r="N40" s="158"/>
    </row>
    <row r="41" spans="1:14" ht="15.75" x14ac:dyDescent="0.25">
      <c r="A41" s="218" t="s">
        <v>86</v>
      </c>
      <c r="B41" s="254"/>
      <c r="C41" s="257"/>
      <c r="D41" s="257"/>
      <c r="E41" s="257"/>
      <c r="F41" s="258"/>
      <c r="G41" s="259">
        <f>SUM(B39:E39)*K20</f>
        <v>1360204.8000000003</v>
      </c>
      <c r="H41" s="223" t="s">
        <v>65</v>
      </c>
      <c r="I41" s="224" t="s">
        <v>98</v>
      </c>
      <c r="J41" s="244"/>
      <c r="K41" s="223" t="s">
        <v>66</v>
      </c>
      <c r="L41" s="303">
        <v>41926</v>
      </c>
      <c r="M41" s="168"/>
      <c r="N41" s="129"/>
    </row>
    <row r="42" spans="1:14" ht="15.75" customHeight="1" thickBot="1" x14ac:dyDescent="0.3">
      <c r="A42" s="219" t="s">
        <v>85</v>
      </c>
      <c r="B42" s="220"/>
      <c r="C42" s="255"/>
      <c r="D42" s="255"/>
      <c r="E42" s="221"/>
      <c r="F42" s="256"/>
      <c r="G42" s="222">
        <f>(G41)/4</f>
        <v>340051.20000000007</v>
      </c>
      <c r="H42" s="225" t="s">
        <v>68</v>
      </c>
      <c r="I42" s="226" t="s">
        <v>100</v>
      </c>
      <c r="J42" s="245"/>
      <c r="K42" s="225" t="s">
        <v>66</v>
      </c>
      <c r="L42" s="304">
        <v>41926</v>
      </c>
      <c r="M42" s="168"/>
      <c r="N42" s="129"/>
    </row>
    <row r="43" spans="1:14" ht="15" customHeight="1" x14ac:dyDescent="0.25">
      <c r="A43" s="336" t="s">
        <v>69</v>
      </c>
      <c r="B43" s="337"/>
      <c r="C43" s="337"/>
      <c r="D43" s="337"/>
      <c r="E43" s="337"/>
      <c r="F43" s="337"/>
      <c r="G43" s="337"/>
      <c r="H43" s="337"/>
      <c r="I43" s="337"/>
      <c r="J43" s="337"/>
      <c r="K43" s="337"/>
      <c r="L43" s="338"/>
      <c r="M43" s="168"/>
    </row>
    <row r="44" spans="1:14" ht="15" customHeight="1" x14ac:dyDescent="0.25">
      <c r="A44" s="231" t="s">
        <v>102</v>
      </c>
      <c r="B44" s="232"/>
      <c r="C44" s="246"/>
      <c r="D44" s="246"/>
      <c r="E44" s="246"/>
      <c r="F44" s="246"/>
      <c r="G44" s="246"/>
      <c r="H44" s="246"/>
      <c r="I44" s="246"/>
      <c r="J44" s="246"/>
      <c r="K44" s="246"/>
      <c r="L44" s="247"/>
      <c r="M44" s="168"/>
    </row>
    <row r="45" spans="1:14" ht="15.75" x14ac:dyDescent="0.25">
      <c r="A45" s="248" t="s">
        <v>109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7"/>
      <c r="M45" s="168"/>
    </row>
    <row r="46" spans="1:14" ht="15.75" x14ac:dyDescent="0.25">
      <c r="A46" s="248" t="s">
        <v>110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7"/>
      <c r="M46" s="168"/>
    </row>
    <row r="47" spans="1:14" ht="15.75" x14ac:dyDescent="0.25">
      <c r="A47" s="329" t="s">
        <v>70</v>
      </c>
      <c r="B47" s="330"/>
      <c r="C47" s="330"/>
      <c r="D47" s="330"/>
      <c r="E47" s="330"/>
      <c r="F47" s="330"/>
      <c r="G47" s="330"/>
      <c r="H47" s="330"/>
      <c r="I47" s="330"/>
      <c r="J47" s="330"/>
      <c r="K47" s="330"/>
      <c r="L47" s="331"/>
      <c r="M47" s="168"/>
    </row>
    <row r="48" spans="1:14" ht="15.75" thickBot="1" x14ac:dyDescent="0.3">
      <c r="A48" s="234"/>
      <c r="B48" s="300"/>
      <c r="C48" s="227"/>
      <c r="D48" s="228"/>
      <c r="E48" s="228"/>
      <c r="F48" s="249"/>
      <c r="G48" s="228"/>
      <c r="H48" s="228"/>
      <c r="I48" s="228"/>
      <c r="J48" s="228"/>
      <c r="K48" s="228"/>
      <c r="L48" s="250"/>
    </row>
    <row r="49" spans="1:12" ht="15.75" x14ac:dyDescent="0.25">
      <c r="A49" s="168"/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</row>
    <row r="50" spans="1:12" ht="15.75" customHeight="1" x14ac:dyDescent="0.25"/>
  </sheetData>
  <mergeCells count="22">
    <mergeCell ref="A47:L47"/>
    <mergeCell ref="C19:E19"/>
    <mergeCell ref="F19:F20"/>
    <mergeCell ref="G19:G20"/>
    <mergeCell ref="A43:L43"/>
    <mergeCell ref="A25:F25"/>
    <mergeCell ref="A31:F31"/>
    <mergeCell ref="A37:F37"/>
    <mergeCell ref="H20:J20"/>
    <mergeCell ref="H21:J21"/>
    <mergeCell ref="H22:J22"/>
    <mergeCell ref="C8:E8"/>
    <mergeCell ref="C32:E32"/>
    <mergeCell ref="C26:E26"/>
    <mergeCell ref="I1:L1"/>
    <mergeCell ref="I2:L2"/>
    <mergeCell ref="C3:E3"/>
    <mergeCell ref="C4:E4"/>
    <mergeCell ref="C7:E7"/>
    <mergeCell ref="A9:D9"/>
    <mergeCell ref="C5:E5"/>
    <mergeCell ref="A13:L14"/>
  </mergeCells>
  <printOptions gridLines="1"/>
  <pageMargins left="0.2" right="0.2" top="0.25" bottom="0.25" header="0" footer="0"/>
  <pageSetup scale="92" orientation="portrait" horizontalDpi="1200" verticalDpi="1200" r:id="rId1"/>
  <colBreaks count="1" manualBreakCount="1">
    <brk id="1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499984740745262"/>
  </sheetPr>
  <dimension ref="A1:M50"/>
  <sheetViews>
    <sheetView workbookViewId="0">
      <selection activeCell="G15" sqref="G15"/>
    </sheetView>
  </sheetViews>
  <sheetFormatPr defaultColWidth="12.5703125" defaultRowHeight="15" x14ac:dyDescent="0.25"/>
  <cols>
    <col min="1" max="1" width="28" style="5" customWidth="1"/>
    <col min="2" max="2" width="6.42578125" style="5" customWidth="1"/>
    <col min="3" max="3" width="5.5703125" style="5" customWidth="1"/>
    <col min="4" max="4" width="6.140625" style="5" customWidth="1"/>
    <col min="5" max="5" width="5.28515625" style="5" customWidth="1"/>
    <col min="6" max="6" width="9.7109375" style="5" customWidth="1"/>
    <col min="7" max="7" width="12" style="5" customWidth="1"/>
    <col min="8" max="8" width="11.140625" style="5" customWidth="1"/>
    <col min="9" max="9" width="10.28515625" style="5" customWidth="1"/>
    <col min="10" max="10" width="7.42578125" style="5" customWidth="1"/>
    <col min="11" max="11" width="11.140625" style="5" customWidth="1"/>
    <col min="12" max="12" width="17.42578125" style="5" bestFit="1" customWidth="1"/>
    <col min="13" max="16384" width="12.5703125" style="5"/>
  </cols>
  <sheetData>
    <row r="1" spans="1:12" ht="17.25" thickTop="1" thickBot="1" x14ac:dyDescent="0.3">
      <c r="A1" s="1" t="s">
        <v>0</v>
      </c>
      <c r="B1" s="2"/>
      <c r="C1" s="2"/>
      <c r="D1" s="2"/>
      <c r="E1" s="3"/>
      <c r="F1" s="3"/>
      <c r="G1" s="3"/>
      <c r="H1" s="347" t="s">
        <v>1</v>
      </c>
      <c r="I1" s="348"/>
      <c r="J1" s="348"/>
      <c r="K1" s="349"/>
      <c r="L1" s="4"/>
    </row>
    <row r="2" spans="1:12" ht="17.25" thickTop="1" thickBot="1" x14ac:dyDescent="0.3">
      <c r="A2" s="6" t="s">
        <v>2</v>
      </c>
      <c r="B2" s="3"/>
      <c r="C2" s="3"/>
      <c r="D2" s="3"/>
      <c r="E2" s="3"/>
      <c r="F2" s="3"/>
      <c r="G2" s="3"/>
      <c r="H2" s="350" t="s">
        <v>3</v>
      </c>
      <c r="I2" s="351"/>
      <c r="J2" s="351"/>
      <c r="K2" s="352"/>
      <c r="L2" s="4"/>
    </row>
    <row r="3" spans="1:12" ht="15.75" thickTop="1" x14ac:dyDescent="0.25">
      <c r="A3" s="7" t="s">
        <v>4</v>
      </c>
      <c r="B3" s="353"/>
      <c r="C3" s="353"/>
      <c r="D3" s="353"/>
      <c r="E3" s="8" t="s">
        <v>5</v>
      </c>
      <c r="F3" s="9" t="s">
        <v>6</v>
      </c>
      <c r="G3" s="10"/>
      <c r="H3" s="11" t="s">
        <v>7</v>
      </c>
      <c r="I3" s="12"/>
      <c r="J3" s="13"/>
      <c r="K3" s="14"/>
      <c r="L3" s="4"/>
    </row>
    <row r="4" spans="1:12" x14ac:dyDescent="0.25">
      <c r="A4" s="15" t="s">
        <v>8</v>
      </c>
      <c r="B4" s="354"/>
      <c r="C4" s="354"/>
      <c r="D4" s="354"/>
      <c r="E4" s="16"/>
      <c r="F4" s="17" t="s">
        <v>9</v>
      </c>
      <c r="G4" s="18"/>
      <c r="H4" s="17" t="s">
        <v>10</v>
      </c>
      <c r="I4" s="19"/>
      <c r="J4" s="16" t="s">
        <v>11</v>
      </c>
      <c r="K4" s="20"/>
      <c r="L4" s="4"/>
    </row>
    <row r="5" spans="1:12" x14ac:dyDescent="0.25">
      <c r="A5" s="21" t="s">
        <v>12</v>
      </c>
      <c r="B5" s="22"/>
      <c r="C5" s="17"/>
      <c r="D5" s="23"/>
      <c r="E5" s="16"/>
      <c r="F5" s="24" t="s">
        <v>13</v>
      </c>
      <c r="G5" s="16"/>
      <c r="H5" s="16"/>
      <c r="I5" s="16"/>
      <c r="J5" s="16"/>
      <c r="K5" s="20"/>
      <c r="L5" s="4"/>
    </row>
    <row r="6" spans="1:12" x14ac:dyDescent="0.25">
      <c r="A6" s="21" t="s">
        <v>14</v>
      </c>
      <c r="B6" s="22"/>
      <c r="C6" s="17"/>
      <c r="D6" s="23"/>
      <c r="E6" s="25"/>
      <c r="F6" s="17" t="s">
        <v>15</v>
      </c>
      <c r="G6" s="16"/>
      <c r="H6" s="26"/>
      <c r="I6" s="16" t="s">
        <v>13</v>
      </c>
      <c r="J6" s="16"/>
      <c r="K6" s="20"/>
      <c r="L6" s="4"/>
    </row>
    <row r="7" spans="1:12" x14ac:dyDescent="0.25">
      <c r="A7" s="27" t="s">
        <v>16</v>
      </c>
      <c r="B7" s="355"/>
      <c r="C7" s="355"/>
      <c r="D7" s="355"/>
      <c r="E7" s="28"/>
      <c r="F7" s="17" t="s">
        <v>17</v>
      </c>
      <c r="G7" s="29"/>
      <c r="H7" s="17" t="s">
        <v>18</v>
      </c>
      <c r="I7" s="29"/>
      <c r="J7" s="17" t="s">
        <v>19</v>
      </c>
      <c r="K7" s="30" t="s">
        <v>13</v>
      </c>
      <c r="L7" s="4"/>
    </row>
    <row r="8" spans="1:12" x14ac:dyDescent="0.25">
      <c r="A8" s="31" t="s">
        <v>20</v>
      </c>
      <c r="B8" s="346"/>
      <c r="C8" s="346"/>
      <c r="D8" s="346"/>
      <c r="E8" s="28"/>
      <c r="F8" s="17" t="s">
        <v>21</v>
      </c>
      <c r="G8" s="32"/>
      <c r="H8" s="17" t="s">
        <v>22</v>
      </c>
      <c r="I8" s="33">
        <f>G8-B8</f>
        <v>0</v>
      </c>
      <c r="J8" s="17" t="s">
        <v>23</v>
      </c>
      <c r="K8" s="30"/>
      <c r="L8" s="4"/>
    </row>
    <row r="9" spans="1:12" x14ac:dyDescent="0.25">
      <c r="A9" s="356" t="s">
        <v>24</v>
      </c>
      <c r="B9" s="357"/>
      <c r="C9" s="357"/>
      <c r="D9" s="22"/>
      <c r="E9" s="25"/>
      <c r="F9" s="25"/>
      <c r="G9" s="25"/>
      <c r="H9" s="25"/>
      <c r="I9" s="25"/>
      <c r="J9" s="25"/>
      <c r="K9" s="34"/>
      <c r="L9" s="4"/>
    </row>
    <row r="10" spans="1:12" x14ac:dyDescent="0.25">
      <c r="A10" s="35"/>
      <c r="B10" s="36"/>
      <c r="C10" s="37"/>
      <c r="D10" s="37"/>
      <c r="E10" s="37"/>
      <c r="F10" s="37"/>
      <c r="G10" s="37"/>
      <c r="H10" s="37"/>
      <c r="I10" s="37"/>
      <c r="J10" s="37"/>
      <c r="K10" s="38"/>
      <c r="L10" s="4"/>
    </row>
    <row r="11" spans="1:12" x14ac:dyDescent="0.25">
      <c r="A11" s="35"/>
      <c r="B11" s="36"/>
      <c r="C11" s="37"/>
      <c r="D11" s="37"/>
      <c r="E11" s="37"/>
      <c r="F11" s="37"/>
      <c r="G11" s="37"/>
      <c r="H11" s="37"/>
      <c r="I11" s="37"/>
      <c r="J11" s="37"/>
      <c r="K11" s="38"/>
      <c r="L11" s="4"/>
    </row>
    <row r="12" spans="1:12" x14ac:dyDescent="0.25">
      <c r="A12" s="39"/>
      <c r="B12" s="40"/>
      <c r="C12" s="41"/>
      <c r="D12" s="41"/>
      <c r="E12" s="41"/>
      <c r="F12" s="41"/>
      <c r="G12" s="41"/>
      <c r="H12" s="41"/>
      <c r="I12" s="41"/>
      <c r="J12" s="41"/>
      <c r="K12" s="38"/>
      <c r="L12" s="4"/>
    </row>
    <row r="13" spans="1:12" x14ac:dyDescent="0.25">
      <c r="A13" s="42" t="s">
        <v>25</v>
      </c>
      <c r="B13" s="43"/>
      <c r="C13" s="43"/>
      <c r="D13" s="43"/>
      <c r="E13" s="44"/>
      <c r="F13" s="43"/>
      <c r="G13" s="43"/>
      <c r="H13" s="43"/>
      <c r="I13" s="45"/>
      <c r="J13" s="43"/>
      <c r="K13" s="46"/>
      <c r="L13" s="4"/>
    </row>
    <row r="14" spans="1:12" x14ac:dyDescent="0.25">
      <c r="A14" s="35"/>
      <c r="B14" s="47"/>
      <c r="C14" s="47"/>
      <c r="D14" s="47"/>
      <c r="E14" s="47"/>
      <c r="F14" s="47"/>
      <c r="G14" s="48"/>
      <c r="H14" s="47"/>
      <c r="I14" s="49"/>
      <c r="J14" s="47"/>
      <c r="K14" s="50"/>
      <c r="L14" s="4"/>
    </row>
    <row r="15" spans="1:12" x14ac:dyDescent="0.25">
      <c r="A15" s="35"/>
      <c r="B15" s="47"/>
      <c r="C15" s="51"/>
      <c r="D15" s="51"/>
      <c r="E15" s="51"/>
      <c r="F15" s="51"/>
      <c r="G15" s="51"/>
      <c r="H15" s="51"/>
      <c r="I15" s="49"/>
      <c r="J15" s="51"/>
      <c r="K15" s="38"/>
      <c r="L15" s="4" t="s">
        <v>13</v>
      </c>
    </row>
    <row r="16" spans="1:12" x14ac:dyDescent="0.25">
      <c r="A16" s="42" t="s">
        <v>26</v>
      </c>
      <c r="B16" s="43"/>
      <c r="C16" s="43"/>
      <c r="D16" s="43"/>
      <c r="E16" s="44"/>
      <c r="F16" s="43"/>
      <c r="G16" s="43"/>
      <c r="H16" s="43"/>
      <c r="I16" s="43"/>
      <c r="J16" s="43"/>
      <c r="K16" s="46"/>
      <c r="L16" s="4"/>
    </row>
    <row r="17" spans="1:12" x14ac:dyDescent="0.25">
      <c r="A17" s="35"/>
      <c r="B17" s="52"/>
      <c r="C17" s="52"/>
      <c r="D17" s="52"/>
      <c r="E17" s="52"/>
      <c r="F17" s="52"/>
      <c r="G17" s="52"/>
      <c r="H17" s="52"/>
      <c r="I17" s="52"/>
      <c r="J17" s="52"/>
      <c r="K17" s="53"/>
      <c r="L17" s="4"/>
    </row>
    <row r="18" spans="1:12" x14ac:dyDescent="0.25">
      <c r="A18" s="35"/>
      <c r="B18" s="52"/>
      <c r="C18" s="52"/>
      <c r="D18" s="52"/>
      <c r="E18" s="52"/>
      <c r="F18" s="52"/>
      <c r="G18" s="52"/>
      <c r="H18" s="52"/>
      <c r="I18" s="52"/>
      <c r="J18" s="52"/>
      <c r="K18" s="53"/>
      <c r="L18" s="4"/>
    </row>
    <row r="19" spans="1:12" ht="15.75" thickBot="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  <c r="L19" s="4"/>
    </row>
    <row r="20" spans="1:12" x14ac:dyDescent="0.25">
      <c r="A20" s="57" t="s">
        <v>27</v>
      </c>
      <c r="B20" s="58">
        <v>2009</v>
      </c>
      <c r="C20" s="59">
        <v>2010</v>
      </c>
      <c r="D20" s="59">
        <v>2011</v>
      </c>
      <c r="E20" s="358" t="s">
        <v>28</v>
      </c>
      <c r="F20" s="359"/>
      <c r="G20" s="57" t="s">
        <v>29</v>
      </c>
      <c r="H20" s="60"/>
      <c r="I20" s="61"/>
      <c r="J20" s="60"/>
      <c r="K20" s="62"/>
      <c r="L20" s="4"/>
    </row>
    <row r="21" spans="1:12" ht="15.75" thickBot="1" x14ac:dyDescent="0.3">
      <c r="A21" s="63" t="s">
        <v>30</v>
      </c>
      <c r="B21" s="64">
        <f>SUM(B27:B37)</f>
        <v>0</v>
      </c>
      <c r="C21" s="64">
        <f t="shared" ref="C21:D21" si="0">SUM(C27:C37)</f>
        <v>0</v>
      </c>
      <c r="D21" s="64">
        <f t="shared" si="0"/>
        <v>0</v>
      </c>
      <c r="E21" s="360">
        <f>AVERAGE(A21:D21)</f>
        <v>0</v>
      </c>
      <c r="F21" s="361"/>
      <c r="G21" s="362" t="s">
        <v>31</v>
      </c>
      <c r="H21" s="363"/>
      <c r="I21" s="65"/>
      <c r="J21" s="66" t="s">
        <v>32</v>
      </c>
      <c r="K21" s="20"/>
      <c r="L21" s="4"/>
    </row>
    <row r="22" spans="1:12" ht="15.75" thickTop="1" x14ac:dyDescent="0.25">
      <c r="A22" s="364" t="s">
        <v>33</v>
      </c>
      <c r="B22" s="366">
        <f>(B27*E27)+(B28*$E28)+(B29*$E29)+(B30*$E30)+(B31*$E31)+(B32*$E32)+(B33*$E33)+(B34*$E34)+(B35*$E35)+(B36*$E36)+(B37*$E37)+(B38*$E38)</f>
        <v>0</v>
      </c>
      <c r="C22" s="366">
        <f>(C27*E27)+(C28*$E28)+(C29*$E29)+(C30*$E30)+(C31*$E31)+(C32*$E32)+(C33*$E33)+(C34*$E34)+(C35*$E35)+(C36*$E36)+(C37*$E37)</f>
        <v>0</v>
      </c>
      <c r="D22" s="368">
        <f>(D27*E27)+(D28*$E28)+(D29*$E29)+(D30*$E30)+(D31*$E31)+(D32*$E32)+(D33*$E33)+(D34*$E34)+(D35*$E35)+(D36*$E36)+(D37*$E37)+(D38*$E38)</f>
        <v>0</v>
      </c>
      <c r="E22" s="370">
        <f>AVERAGE(B22:D22)</f>
        <v>0</v>
      </c>
      <c r="F22" s="371"/>
      <c r="G22" s="374" t="s">
        <v>34</v>
      </c>
      <c r="H22" s="375"/>
      <c r="I22" s="67">
        <v>100</v>
      </c>
      <c r="J22" s="68" t="s">
        <v>32</v>
      </c>
      <c r="K22" s="20"/>
      <c r="L22" s="4"/>
    </row>
    <row r="23" spans="1:12" ht="15.75" thickBot="1" x14ac:dyDescent="0.3">
      <c r="A23" s="365"/>
      <c r="B23" s="367"/>
      <c r="C23" s="367"/>
      <c r="D23" s="369"/>
      <c r="E23" s="372"/>
      <c r="F23" s="373"/>
      <c r="G23" s="379" t="s">
        <v>35</v>
      </c>
      <c r="H23" s="380"/>
      <c r="I23" s="69">
        <v>0.04</v>
      </c>
      <c r="J23" s="70" t="s">
        <v>13</v>
      </c>
      <c r="K23" s="71" t="s">
        <v>13</v>
      </c>
      <c r="L23" s="4"/>
    </row>
    <row r="24" spans="1:12" ht="16.5" thickBot="1" x14ac:dyDescent="0.3">
      <c r="A24" s="72"/>
      <c r="B24" s="73"/>
      <c r="C24" s="74" t="s">
        <v>13</v>
      </c>
      <c r="D24" s="74"/>
      <c r="E24" s="381"/>
      <c r="F24" s="382"/>
      <c r="G24" s="75"/>
      <c r="H24" s="75"/>
      <c r="I24" s="75"/>
      <c r="J24" s="75"/>
      <c r="K24" s="76"/>
      <c r="L24" s="4"/>
    </row>
    <row r="25" spans="1:12" ht="16.5" thickBot="1" x14ac:dyDescent="0.3">
      <c r="A25" s="77" t="s">
        <v>36</v>
      </c>
      <c r="B25" s="383" t="s">
        <v>37</v>
      </c>
      <c r="C25" s="384"/>
      <c r="D25" s="384"/>
      <c r="E25" s="385" t="s">
        <v>38</v>
      </c>
      <c r="F25" s="387" t="s">
        <v>39</v>
      </c>
      <c r="G25" s="78" t="s">
        <v>40</v>
      </c>
      <c r="H25" s="79"/>
      <c r="I25" s="79"/>
      <c r="J25" s="79"/>
      <c r="K25" s="80"/>
      <c r="L25" s="4"/>
    </row>
    <row r="26" spans="1:12" ht="16.5" thickBot="1" x14ac:dyDescent="0.3">
      <c r="A26" s="77" t="s">
        <v>41</v>
      </c>
      <c r="B26" s="81">
        <f>B20</f>
        <v>2009</v>
      </c>
      <c r="C26" s="81">
        <f>C20</f>
        <v>2010</v>
      </c>
      <c r="D26" s="82">
        <f>D20</f>
        <v>2011</v>
      </c>
      <c r="E26" s="386"/>
      <c r="F26" s="388"/>
      <c r="G26" s="83"/>
      <c r="H26" s="79"/>
      <c r="I26" s="79"/>
      <c r="J26" s="79"/>
      <c r="K26" s="80"/>
      <c r="L26" s="4"/>
    </row>
    <row r="27" spans="1:12" x14ac:dyDescent="0.25">
      <c r="A27" s="84"/>
      <c r="B27" s="85"/>
      <c r="C27" s="86"/>
      <c r="D27" s="85"/>
      <c r="E27" s="87"/>
      <c r="F27" s="88">
        <f>SUM(B27:D27)*E27</f>
        <v>0</v>
      </c>
      <c r="G27" s="89" t="s">
        <v>42</v>
      </c>
      <c r="H27" s="90" t="s">
        <v>43</v>
      </c>
      <c r="I27" s="90" t="s">
        <v>44</v>
      </c>
      <c r="J27" s="90" t="s">
        <v>45</v>
      </c>
      <c r="K27" s="91" t="s">
        <v>46</v>
      </c>
      <c r="L27" s="4"/>
    </row>
    <row r="28" spans="1:12" x14ac:dyDescent="0.25">
      <c r="A28" s="84"/>
      <c r="B28" s="92"/>
      <c r="C28" s="93"/>
      <c r="D28" s="92"/>
      <c r="E28" s="94"/>
      <c r="F28" s="88">
        <f t="shared" ref="F28:F37" si="1">SUM(B28:D28)*E28</f>
        <v>0</v>
      </c>
      <c r="G28" s="42" t="s">
        <v>47</v>
      </c>
      <c r="H28" s="95"/>
      <c r="I28" s="96"/>
      <c r="J28" s="97" t="str">
        <f t="shared" ref="J28:J34" si="2">IF(I28&lt;1," ",(I$23*(1+I$23)^I28)/((1+I$23)^I28-1))</f>
        <v xml:space="preserve"> </v>
      </c>
      <c r="K28" s="98" t="str">
        <f t="shared" ref="K28:K34" si="3">IF(H28&lt;1," ",H28*J28)</f>
        <v xml:space="preserve"> </v>
      </c>
      <c r="L28" s="4"/>
    </row>
    <row r="29" spans="1:12" x14ac:dyDescent="0.25">
      <c r="A29" s="84"/>
      <c r="B29" s="92"/>
      <c r="C29" s="93"/>
      <c r="D29" s="92"/>
      <c r="E29" s="94"/>
      <c r="F29" s="88">
        <f t="shared" si="1"/>
        <v>0</v>
      </c>
      <c r="G29" s="42" t="s">
        <v>48</v>
      </c>
      <c r="H29" s="95"/>
      <c r="I29" s="96"/>
      <c r="J29" s="99" t="str">
        <f t="shared" si="2"/>
        <v xml:space="preserve"> </v>
      </c>
      <c r="K29" s="98" t="str">
        <f t="shared" si="3"/>
        <v xml:space="preserve"> </v>
      </c>
      <c r="L29" s="4"/>
    </row>
    <row r="30" spans="1:12" x14ac:dyDescent="0.25">
      <c r="A30" s="84"/>
      <c r="B30" s="92"/>
      <c r="C30" s="93"/>
      <c r="D30" s="92"/>
      <c r="E30" s="94"/>
      <c r="F30" s="88">
        <f t="shared" si="1"/>
        <v>0</v>
      </c>
      <c r="G30" s="42" t="s">
        <v>49</v>
      </c>
      <c r="H30" s="95"/>
      <c r="I30" s="96"/>
      <c r="J30" s="99" t="str">
        <f t="shared" si="2"/>
        <v xml:space="preserve"> </v>
      </c>
      <c r="K30" s="98" t="str">
        <f t="shared" si="3"/>
        <v xml:space="preserve"> </v>
      </c>
      <c r="L30" s="4"/>
    </row>
    <row r="31" spans="1:12" x14ac:dyDescent="0.25">
      <c r="A31" s="84"/>
      <c r="B31" s="92"/>
      <c r="C31" s="93"/>
      <c r="D31" s="92"/>
      <c r="E31" s="94"/>
      <c r="F31" s="88">
        <f t="shared" si="1"/>
        <v>0</v>
      </c>
      <c r="G31" s="42" t="s">
        <v>50</v>
      </c>
      <c r="H31" s="100"/>
      <c r="I31" s="96"/>
      <c r="J31" s="101" t="str">
        <f t="shared" si="2"/>
        <v xml:space="preserve"> </v>
      </c>
      <c r="K31" s="98" t="str">
        <f t="shared" si="3"/>
        <v xml:space="preserve"> </v>
      </c>
      <c r="L31" s="4"/>
    </row>
    <row r="32" spans="1:12" x14ac:dyDescent="0.25">
      <c r="A32" s="102"/>
      <c r="B32" s="92"/>
      <c r="C32" s="93"/>
      <c r="D32" s="92"/>
      <c r="E32" s="94"/>
      <c r="F32" s="88">
        <f t="shared" si="1"/>
        <v>0</v>
      </c>
      <c r="G32" s="42" t="s">
        <v>51</v>
      </c>
      <c r="H32" s="95"/>
      <c r="I32" s="103"/>
      <c r="J32" s="97" t="str">
        <f t="shared" si="2"/>
        <v xml:space="preserve"> </v>
      </c>
      <c r="K32" s="98" t="str">
        <f t="shared" si="3"/>
        <v xml:space="preserve"> </v>
      </c>
      <c r="L32" s="4"/>
    </row>
    <row r="33" spans="1:13" x14ac:dyDescent="0.25">
      <c r="A33" s="84"/>
      <c r="B33" s="92"/>
      <c r="C33" s="93"/>
      <c r="D33" s="92"/>
      <c r="E33" s="94"/>
      <c r="F33" s="88">
        <f t="shared" si="1"/>
        <v>0</v>
      </c>
      <c r="G33" s="104" t="s">
        <v>52</v>
      </c>
      <c r="H33" s="95"/>
      <c r="I33" s="96"/>
      <c r="J33" s="99" t="str">
        <f t="shared" si="2"/>
        <v xml:space="preserve"> </v>
      </c>
      <c r="K33" s="98" t="str">
        <f t="shared" si="3"/>
        <v xml:space="preserve"> </v>
      </c>
      <c r="L33" s="4"/>
    </row>
    <row r="34" spans="1:13" x14ac:dyDescent="0.25">
      <c r="A34" s="84"/>
      <c r="B34" s="92"/>
      <c r="C34" s="93"/>
      <c r="D34" s="92"/>
      <c r="E34" s="94"/>
      <c r="F34" s="88">
        <f t="shared" si="1"/>
        <v>0</v>
      </c>
      <c r="G34" s="42" t="s">
        <v>53</v>
      </c>
      <c r="H34" s="95"/>
      <c r="I34" s="103"/>
      <c r="J34" s="97" t="str">
        <f t="shared" si="2"/>
        <v xml:space="preserve"> </v>
      </c>
      <c r="K34" s="98" t="str">
        <f t="shared" si="3"/>
        <v xml:space="preserve"> </v>
      </c>
      <c r="L34" s="4"/>
    </row>
    <row r="35" spans="1:13" x14ac:dyDescent="0.25">
      <c r="A35" s="84"/>
      <c r="B35" s="92"/>
      <c r="C35" s="93"/>
      <c r="D35" s="92"/>
      <c r="E35" s="94"/>
      <c r="F35" s="88">
        <f t="shared" si="1"/>
        <v>0</v>
      </c>
      <c r="G35" s="42" t="s">
        <v>54</v>
      </c>
      <c r="H35" s="105">
        <f>SUM(H28:H34)</f>
        <v>0</v>
      </c>
      <c r="I35" s="106">
        <f>MAX(I28:I34)</f>
        <v>0</v>
      </c>
      <c r="J35" s="43"/>
      <c r="K35" s="107">
        <f>SUM(K28:K34)</f>
        <v>0</v>
      </c>
      <c r="L35" s="4"/>
    </row>
    <row r="36" spans="1:13" x14ac:dyDescent="0.25">
      <c r="A36" s="84"/>
      <c r="B36" s="92"/>
      <c r="C36" s="93"/>
      <c r="D36" s="92"/>
      <c r="E36" s="94"/>
      <c r="F36" s="88">
        <f t="shared" si="1"/>
        <v>0</v>
      </c>
      <c r="G36" s="42" t="s">
        <v>55</v>
      </c>
      <c r="H36" s="43"/>
      <c r="I36" s="43"/>
      <c r="J36" s="43"/>
      <c r="K36" s="108">
        <v>0</v>
      </c>
      <c r="L36" s="4"/>
    </row>
    <row r="37" spans="1:13" ht="15.75" thickBot="1" x14ac:dyDescent="0.3">
      <c r="A37" s="109"/>
      <c r="B37" s="110"/>
      <c r="C37" s="111"/>
      <c r="D37" s="112"/>
      <c r="E37" s="113"/>
      <c r="F37" s="88">
        <f t="shared" si="1"/>
        <v>0</v>
      </c>
      <c r="G37" s="21" t="s">
        <v>56</v>
      </c>
      <c r="H37" s="25"/>
      <c r="I37" s="25"/>
      <c r="J37" s="25"/>
      <c r="K37" s="98">
        <f>-I22*E22</f>
        <v>0</v>
      </c>
      <c r="L37" s="4"/>
    </row>
    <row r="38" spans="1:13" ht="15.75" thickBot="1" x14ac:dyDescent="0.3">
      <c r="A38" s="114" t="s">
        <v>57</v>
      </c>
      <c r="B38" s="115">
        <f>SUM(B27:B37)</f>
        <v>0</v>
      </c>
      <c r="C38" s="115">
        <f t="shared" ref="C38:D38" si="4">SUM(C27:C37)</f>
        <v>0</v>
      </c>
      <c r="D38" s="115">
        <f t="shared" si="4"/>
        <v>0</v>
      </c>
      <c r="E38" s="116"/>
      <c r="F38" s="117">
        <f>SUM(F27:G37)</f>
        <v>0</v>
      </c>
      <c r="G38" s="118" t="s">
        <v>58</v>
      </c>
      <c r="H38" s="119"/>
      <c r="I38" s="119"/>
      <c r="J38" s="119"/>
      <c r="K38" s="120">
        <f>SUM(K35:K37)</f>
        <v>0</v>
      </c>
      <c r="L38" s="4"/>
    </row>
    <row r="39" spans="1:13" ht="15.75" x14ac:dyDescent="0.25">
      <c r="A39" s="121" t="s">
        <v>59</v>
      </c>
      <c r="B39" s="122"/>
      <c r="C39" s="123"/>
      <c r="D39" s="124"/>
      <c r="E39" s="124"/>
      <c r="F39" s="125"/>
      <c r="G39" s="121" t="s">
        <v>60</v>
      </c>
      <c r="H39" s="126"/>
      <c r="I39" s="126"/>
      <c r="J39" s="126"/>
      <c r="K39" s="127" t="e">
        <f>F43/K38</f>
        <v>#DIV/0!</v>
      </c>
      <c r="L39" s="128"/>
      <c r="M39" s="129"/>
    </row>
    <row r="40" spans="1:13" x14ac:dyDescent="0.25">
      <c r="A40" s="130" t="s">
        <v>61</v>
      </c>
      <c r="B40" s="131"/>
      <c r="C40" s="131"/>
      <c r="D40" s="132"/>
      <c r="E40" s="133"/>
      <c r="F40" s="134">
        <f>SUM(B22:D23)*I21</f>
        <v>0</v>
      </c>
      <c r="G40" s="135" t="s">
        <v>62</v>
      </c>
      <c r="H40" s="136"/>
      <c r="I40" s="137"/>
      <c r="J40" s="131"/>
      <c r="K40" s="138">
        <f>-PV(I23,I35,F43)-H35</f>
        <v>0</v>
      </c>
      <c r="L40" s="4"/>
      <c r="M40" s="129"/>
    </row>
    <row r="41" spans="1:13" ht="15.75" thickBot="1" x14ac:dyDescent="0.3">
      <c r="A41" s="130" t="s">
        <v>63</v>
      </c>
      <c r="B41" s="131"/>
      <c r="C41" s="131"/>
      <c r="D41" s="132"/>
      <c r="E41" s="133"/>
      <c r="F41" s="139"/>
      <c r="G41" s="140"/>
      <c r="H41" s="141"/>
      <c r="I41" s="141"/>
      <c r="J41" s="142" t="s">
        <v>13</v>
      </c>
      <c r="K41" s="143"/>
      <c r="M41" s="129"/>
    </row>
    <row r="42" spans="1:13" x14ac:dyDescent="0.25">
      <c r="A42" s="130" t="s">
        <v>64</v>
      </c>
      <c r="B42" s="131"/>
      <c r="C42" s="131"/>
      <c r="D42" s="132"/>
      <c r="E42" s="133"/>
      <c r="F42" s="139"/>
      <c r="G42" s="144" t="s">
        <v>65</v>
      </c>
      <c r="H42" s="145"/>
      <c r="I42" s="146"/>
      <c r="J42" s="147" t="s">
        <v>66</v>
      </c>
      <c r="K42" s="148"/>
      <c r="L42" s="4"/>
      <c r="M42" s="129"/>
    </row>
    <row r="43" spans="1:13" ht="15.75" thickBot="1" x14ac:dyDescent="0.3">
      <c r="A43" s="149" t="s">
        <v>67</v>
      </c>
      <c r="B43" s="150"/>
      <c r="C43" s="150"/>
      <c r="D43" s="70"/>
      <c r="E43" s="151"/>
      <c r="F43" s="152">
        <f>SUM(F40:F42)/3</f>
        <v>0</v>
      </c>
      <c r="G43" s="153" t="s">
        <v>68</v>
      </c>
      <c r="H43" s="154"/>
      <c r="I43" s="155"/>
      <c r="J43" s="156" t="s">
        <v>66</v>
      </c>
      <c r="K43" s="157"/>
      <c r="L43" s="128"/>
      <c r="M43" s="158"/>
    </row>
    <row r="44" spans="1:13" x14ac:dyDescent="0.25">
      <c r="A44" s="389" t="s">
        <v>69</v>
      </c>
      <c r="B44" s="390"/>
      <c r="C44" s="390"/>
      <c r="D44" s="390"/>
      <c r="E44" s="390"/>
      <c r="F44" s="390"/>
      <c r="G44" s="390"/>
      <c r="H44" s="390"/>
      <c r="I44" s="390"/>
      <c r="J44" s="390"/>
      <c r="K44" s="391"/>
      <c r="L44" s="4"/>
      <c r="M44" s="129"/>
    </row>
    <row r="45" spans="1:13" ht="15.75" customHeight="1" x14ac:dyDescent="0.25">
      <c r="A45" s="35"/>
      <c r="B45" s="159"/>
      <c r="C45" s="159"/>
      <c r="D45" s="159"/>
      <c r="E45" s="159"/>
      <c r="F45" s="159"/>
      <c r="G45" s="159"/>
      <c r="H45" s="159"/>
      <c r="I45" s="159"/>
      <c r="J45" s="159"/>
      <c r="K45" s="160"/>
      <c r="L45" s="4"/>
      <c r="M45" s="129"/>
    </row>
    <row r="46" spans="1:13" ht="15" customHeight="1" x14ac:dyDescent="0.25">
      <c r="A46" s="161"/>
      <c r="B46" s="159"/>
      <c r="C46" s="159"/>
      <c r="D46" s="159"/>
      <c r="E46" s="159"/>
      <c r="F46" s="159"/>
      <c r="G46" s="159"/>
      <c r="H46" s="159"/>
      <c r="I46" s="159"/>
      <c r="J46" s="159"/>
      <c r="K46" s="160"/>
      <c r="L46" s="4"/>
    </row>
    <row r="47" spans="1:13" ht="15" customHeight="1" x14ac:dyDescent="0.25">
      <c r="A47" s="162"/>
      <c r="B47" s="159"/>
      <c r="C47" s="159"/>
      <c r="D47" s="159"/>
      <c r="E47" s="159"/>
      <c r="F47" s="159"/>
      <c r="G47" s="159"/>
      <c r="H47" s="159"/>
      <c r="I47" s="159"/>
      <c r="J47" s="159"/>
      <c r="K47" s="160"/>
      <c r="L47" s="4"/>
    </row>
    <row r="48" spans="1:13" x14ac:dyDescent="0.25">
      <c r="A48" s="376" t="s">
        <v>70</v>
      </c>
      <c r="B48" s="377"/>
      <c r="C48" s="377"/>
      <c r="D48" s="377"/>
      <c r="E48" s="377"/>
      <c r="F48" s="377"/>
      <c r="G48" s="377"/>
      <c r="H48" s="377"/>
      <c r="I48" s="377"/>
      <c r="J48" s="377"/>
      <c r="K48" s="378"/>
      <c r="L48" s="4"/>
    </row>
    <row r="49" spans="1:12" ht="15.75" thickBot="1" x14ac:dyDescent="0.3">
      <c r="A49" s="54"/>
      <c r="B49" s="163"/>
      <c r="C49" s="164"/>
      <c r="D49" s="164"/>
      <c r="E49" s="165"/>
      <c r="F49" s="164"/>
      <c r="G49" s="166"/>
      <c r="H49" s="166"/>
      <c r="I49" s="166"/>
      <c r="J49" s="166"/>
      <c r="K49" s="167"/>
      <c r="L49" s="4"/>
    </row>
    <row r="50" spans="1:12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</sheetData>
  <mergeCells count="23">
    <mergeCell ref="A48:K48"/>
    <mergeCell ref="G23:H23"/>
    <mergeCell ref="E24:F24"/>
    <mergeCell ref="B25:D25"/>
    <mergeCell ref="E25:E26"/>
    <mergeCell ref="F25:F26"/>
    <mergeCell ref="A44:K44"/>
    <mergeCell ref="A9:C9"/>
    <mergeCell ref="E20:F20"/>
    <mergeCell ref="E21:F21"/>
    <mergeCell ref="G21:H21"/>
    <mergeCell ref="A22:A23"/>
    <mergeCell ref="B22:B23"/>
    <mergeCell ref="C22:C23"/>
    <mergeCell ref="D22:D23"/>
    <mergeCell ref="E22:F23"/>
    <mergeCell ref="G22:H22"/>
    <mergeCell ref="B8:D8"/>
    <mergeCell ref="H1:K1"/>
    <mergeCell ref="H2:K2"/>
    <mergeCell ref="B3:D3"/>
    <mergeCell ref="B4:D4"/>
    <mergeCell ref="B7:D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D7 BC Sheet</vt:lpstr>
      <vt:lpstr>D7 BC Sheet (Backup)</vt:lpstr>
      <vt:lpstr>'D7 BC Sheet'!Print_Area</vt:lpstr>
    </vt:vector>
  </TitlesOfParts>
  <Company>TOA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achaumont</dc:creator>
  <cp:lastModifiedBy>to762wr</cp:lastModifiedBy>
  <cp:lastPrinted>2014-10-23T12:44:24Z</cp:lastPrinted>
  <dcterms:created xsi:type="dcterms:W3CDTF">2013-08-20T13:37:37Z</dcterms:created>
  <dcterms:modified xsi:type="dcterms:W3CDTF">2015-06-16T14:41:50Z</dcterms:modified>
</cp:coreProperties>
</file>